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" yWindow="-12" windowWidth="8736" windowHeight="7500"/>
  </bookViews>
  <sheets>
    <sheet name="D14 xpndrs" sheetId="6" r:id="rId1"/>
    <sheet name="D14 channels" sheetId="7" r:id="rId2"/>
    <sheet name="D14 Input Beams" sheetId="8" r:id="rId3"/>
  </sheets>
  <definedNames>
    <definedName name="D14_Completed_Schedule_S.accdb" localSheetId="1" hidden="1">'D14 channels'!#REF!</definedName>
    <definedName name="D14_Completed_Schedule_S.accdb" localSheetId="2" hidden="1">'D14 Input Beams'!#REF!</definedName>
    <definedName name="D14_Completed_Schedule_S.accdb_1" localSheetId="2" hidden="1">'D14 Input Beams'!#REF!</definedName>
    <definedName name="table">'D14 xpndrs'!$A$2:$K$126</definedName>
  </definedNames>
  <calcPr calcId="125725"/>
</workbook>
</file>

<file path=xl/calcChain.xml><?xml version="1.0" encoding="utf-8"?>
<calcChain xmlns="http://schemas.openxmlformats.org/spreadsheetml/2006/main">
  <c r="G79" i="6"/>
  <c r="G111"/>
  <c r="G95"/>
  <c r="G80"/>
  <c r="G112"/>
  <c r="G96"/>
  <c r="G81"/>
  <c r="G113"/>
  <c r="G97"/>
  <c r="G82"/>
  <c r="G114"/>
  <c r="G98"/>
  <c r="G83"/>
  <c r="G115"/>
  <c r="G99"/>
  <c r="G84"/>
  <c r="G116"/>
  <c r="G100"/>
  <c r="G85"/>
  <c r="G117"/>
  <c r="G101"/>
  <c r="G86"/>
  <c r="G118"/>
  <c r="G102"/>
  <c r="G87"/>
  <c r="G119"/>
  <c r="G103"/>
  <c r="G88"/>
  <c r="G120"/>
  <c r="G104"/>
  <c r="G89"/>
  <c r="G121"/>
  <c r="G105"/>
  <c r="G90"/>
  <c r="G122"/>
  <c r="G106"/>
  <c r="G91"/>
  <c r="G123"/>
  <c r="G107"/>
  <c r="G92"/>
  <c r="G124"/>
  <c r="G108"/>
  <c r="G93"/>
  <c r="G125"/>
  <c r="G109"/>
  <c r="G94"/>
  <c r="G126"/>
  <c r="G69"/>
  <c r="G11"/>
  <c r="G73"/>
  <c r="G29"/>
  <c r="G18"/>
  <c r="G60"/>
  <c r="G36"/>
  <c r="G67"/>
  <c r="G74"/>
  <c r="G71"/>
  <c r="G55"/>
  <c r="G34"/>
  <c r="G31"/>
  <c r="G72"/>
  <c r="G19"/>
  <c r="G35"/>
  <c r="G76"/>
  <c r="G77"/>
  <c r="G78"/>
  <c r="G75"/>
  <c r="G40"/>
  <c r="G41"/>
  <c r="G26"/>
  <c r="G45"/>
  <c r="G56"/>
  <c r="G30"/>
  <c r="G70"/>
  <c r="G12"/>
  <c r="G37"/>
  <c r="G68"/>
  <c r="G32"/>
  <c r="G13"/>
  <c r="G42"/>
  <c r="G4"/>
  <c r="G46"/>
  <c r="G20"/>
  <c r="G38"/>
  <c r="G53"/>
  <c r="G8"/>
  <c r="G44"/>
  <c r="G48"/>
  <c r="G21"/>
  <c r="G43"/>
  <c r="G5"/>
  <c r="G33"/>
  <c r="G65"/>
  <c r="G6"/>
  <c r="G54"/>
  <c r="G47"/>
  <c r="G49"/>
  <c r="G7"/>
  <c r="G39"/>
  <c r="G63"/>
  <c r="G14"/>
  <c r="G52"/>
  <c r="G9"/>
  <c r="G15"/>
  <c r="G3"/>
  <c r="G24"/>
  <c r="G50"/>
  <c r="G61"/>
  <c r="G22"/>
  <c r="G64"/>
  <c r="G66"/>
  <c r="G25"/>
  <c r="G58"/>
  <c r="G16"/>
  <c r="G27"/>
  <c r="G17"/>
  <c r="G10"/>
  <c r="G62"/>
  <c r="G23"/>
  <c r="G28"/>
  <c r="G51"/>
  <c r="G57"/>
  <c r="G59"/>
  <c r="G110"/>
  <c r="C55" l="1"/>
  <c r="C79" l="1"/>
  <c r="C110"/>
  <c r="C112"/>
  <c r="C80"/>
  <c r="C95"/>
  <c r="C113"/>
  <c r="C81"/>
  <c r="C96"/>
  <c r="C114"/>
  <c r="C82"/>
  <c r="C97"/>
  <c r="C115"/>
  <c r="C83"/>
  <c r="C98"/>
  <c r="C116"/>
  <c r="C84"/>
  <c r="C99"/>
  <c r="C117"/>
  <c r="C85"/>
  <c r="C100"/>
  <c r="C118"/>
  <c r="C86"/>
  <c r="C101"/>
  <c r="C119"/>
  <c r="C87"/>
  <c r="C102"/>
  <c r="C120"/>
  <c r="C88"/>
  <c r="C103"/>
  <c r="C121"/>
  <c r="C89"/>
  <c r="C104"/>
  <c r="C122"/>
  <c r="C90"/>
  <c r="C105"/>
  <c r="C123"/>
  <c r="C91"/>
  <c r="C106"/>
  <c r="C124"/>
  <c r="C92"/>
  <c r="C107"/>
  <c r="C125"/>
  <c r="C93"/>
  <c r="C108"/>
  <c r="C126"/>
  <c r="C94"/>
  <c r="C109"/>
  <c r="C69"/>
  <c r="C11"/>
  <c r="C73"/>
  <c r="C29"/>
  <c r="C18"/>
  <c r="C60"/>
  <c r="C36"/>
  <c r="C67"/>
  <c r="C74"/>
  <c r="C71"/>
  <c r="C34"/>
  <c r="C31"/>
  <c r="C72"/>
  <c r="C19"/>
  <c r="C35"/>
  <c r="C76"/>
  <c r="C77"/>
  <c r="C75"/>
  <c r="C78"/>
  <c r="C41"/>
  <c r="C40"/>
  <c r="C26"/>
  <c r="C45"/>
  <c r="C56"/>
  <c r="C30"/>
  <c r="C70"/>
  <c r="C12"/>
  <c r="C37"/>
  <c r="C68"/>
  <c r="C32"/>
  <c r="C13"/>
  <c r="C63"/>
  <c r="C14"/>
  <c r="C52"/>
  <c r="C9"/>
  <c r="C15"/>
  <c r="C3"/>
  <c r="C24"/>
  <c r="C50"/>
  <c r="C61"/>
  <c r="C22"/>
  <c r="C64"/>
  <c r="C66"/>
  <c r="C25"/>
  <c r="C58"/>
  <c r="C16"/>
  <c r="C27"/>
  <c r="C17"/>
  <c r="C10"/>
  <c r="C62"/>
  <c r="C23"/>
  <c r="C28"/>
  <c r="C51"/>
  <c r="C57"/>
  <c r="C59"/>
  <c r="C42"/>
  <c r="C4"/>
  <c r="C46"/>
  <c r="C20"/>
  <c r="C38"/>
  <c r="C53"/>
  <c r="C8"/>
  <c r="C44"/>
  <c r="C48"/>
  <c r="C21"/>
  <c r="C43"/>
  <c r="C5"/>
  <c r="C33"/>
  <c r="C65"/>
  <c r="C6"/>
  <c r="C54"/>
  <c r="C47"/>
  <c r="C49"/>
  <c r="C7"/>
  <c r="C39"/>
  <c r="C111"/>
  <c r="B114"/>
  <c r="B116"/>
  <c r="B118"/>
  <c r="B120"/>
  <c r="B122"/>
  <c r="B124"/>
  <c r="B126"/>
  <c r="B111"/>
  <c r="B113"/>
  <c r="B115"/>
  <c r="B117"/>
  <c r="B119"/>
  <c r="B121"/>
  <c r="B123"/>
  <c r="B125"/>
  <c r="B79"/>
  <c r="B80"/>
  <c r="B81"/>
  <c r="B82"/>
  <c r="B83"/>
  <c r="B84"/>
  <c r="B85"/>
  <c r="B86"/>
  <c r="B87"/>
  <c r="B88"/>
  <c r="B89"/>
  <c r="B90"/>
  <c r="B91"/>
  <c r="B92"/>
  <c r="B93"/>
  <c r="B94"/>
  <c r="B110"/>
  <c r="B95"/>
  <c r="B96"/>
  <c r="B97"/>
  <c r="B98"/>
  <c r="B99"/>
  <c r="B100"/>
  <c r="B101"/>
  <c r="B102"/>
  <c r="B103"/>
  <c r="B104"/>
  <c r="B105"/>
  <c r="B106"/>
  <c r="B107"/>
  <c r="B108"/>
  <c r="B109"/>
  <c r="B112"/>
</calcChain>
</file>

<file path=xl/sharedStrings.xml><?xml version="1.0" encoding="utf-8"?>
<sst xmlns="http://schemas.openxmlformats.org/spreadsheetml/2006/main" count="1018" uniqueCount="347">
  <si>
    <t>NAT24</t>
  </si>
  <si>
    <t>R0024</t>
  </si>
  <si>
    <t>S1</t>
  </si>
  <si>
    <t>T0024</t>
  </si>
  <si>
    <t>NATL</t>
  </si>
  <si>
    <t>A01-1</t>
  </si>
  <si>
    <t>R0006</t>
  </si>
  <si>
    <t>S4</t>
  </si>
  <si>
    <t>T0006</t>
  </si>
  <si>
    <t>A01</t>
  </si>
  <si>
    <t>A02-1</t>
  </si>
  <si>
    <t>R0002</t>
  </si>
  <si>
    <t>S3</t>
  </si>
  <si>
    <t>T0002</t>
  </si>
  <si>
    <t>A02</t>
  </si>
  <si>
    <t>A02-2</t>
  </si>
  <si>
    <t>R0012</t>
  </si>
  <si>
    <t>T0004</t>
  </si>
  <si>
    <t>A03-1</t>
  </si>
  <si>
    <t>R0015</t>
  </si>
  <si>
    <t>T0007</t>
  </si>
  <si>
    <t>A03</t>
  </si>
  <si>
    <t>A03-2</t>
  </si>
  <si>
    <t>R0021</t>
  </si>
  <si>
    <t>T0005</t>
  </si>
  <si>
    <t>A04-1</t>
  </si>
  <si>
    <t>R0007</t>
  </si>
  <si>
    <t>A04</t>
  </si>
  <si>
    <t>A05-1</t>
  </si>
  <si>
    <t>R0004</t>
  </si>
  <si>
    <t>A05</t>
  </si>
  <si>
    <t>A05-2</t>
  </si>
  <si>
    <t>R0018</t>
  </si>
  <si>
    <t>A06-1</t>
  </si>
  <si>
    <t>S2</t>
  </si>
  <si>
    <t>A06</t>
  </si>
  <si>
    <t>A06-2</t>
  </si>
  <si>
    <t>R0020</t>
  </si>
  <si>
    <t>A06-3</t>
  </si>
  <si>
    <t>T0008</t>
  </si>
  <si>
    <t>A07-1</t>
  </si>
  <si>
    <t>A07</t>
  </si>
  <si>
    <t>A08-1</t>
  </si>
  <si>
    <t>R0005</t>
  </si>
  <si>
    <t>A08</t>
  </si>
  <si>
    <t>A08-2</t>
  </si>
  <si>
    <t>A08-3</t>
  </si>
  <si>
    <t>R0017</t>
  </si>
  <si>
    <t>T0001</t>
  </si>
  <si>
    <t>A09-1</t>
  </si>
  <si>
    <t>A09</t>
  </si>
  <si>
    <t>A09-2</t>
  </si>
  <si>
    <t>A10-1</t>
  </si>
  <si>
    <t>A10</t>
  </si>
  <si>
    <t>A10-2</t>
  </si>
  <si>
    <t>R0010</t>
  </si>
  <si>
    <t>A11-1</t>
  </si>
  <si>
    <t>A11</t>
  </si>
  <si>
    <t>A11-2</t>
  </si>
  <si>
    <t>A12-1</t>
  </si>
  <si>
    <t>A12</t>
  </si>
  <si>
    <t>A12-2</t>
  </si>
  <si>
    <t>R0013</t>
  </si>
  <si>
    <t>A13-1</t>
  </si>
  <si>
    <t>A13</t>
  </si>
  <si>
    <t>A14-1</t>
  </si>
  <si>
    <t>R0016</t>
  </si>
  <si>
    <t>A14</t>
  </si>
  <si>
    <t>A14-2</t>
  </si>
  <si>
    <t>A15-1</t>
  </si>
  <si>
    <t>A15</t>
  </si>
  <si>
    <t>A15-2</t>
  </si>
  <si>
    <t>A16-1</t>
  </si>
  <si>
    <t>A16</t>
  </si>
  <si>
    <t>A16-2</t>
  </si>
  <si>
    <t>R0023</t>
  </si>
  <si>
    <t>A17-1</t>
  </si>
  <si>
    <t>A17</t>
  </si>
  <si>
    <t>A18-1</t>
  </si>
  <si>
    <t>A18</t>
  </si>
  <si>
    <t>A18-2</t>
  </si>
  <si>
    <t>A19-1</t>
  </si>
  <si>
    <t>A19</t>
  </si>
  <si>
    <t>A19-2</t>
  </si>
  <si>
    <t>A20-1</t>
  </si>
  <si>
    <t>A20</t>
  </si>
  <si>
    <t>A20-2</t>
  </si>
  <si>
    <t>A21-1</t>
  </si>
  <si>
    <t>A21</t>
  </si>
  <si>
    <t>A22-1</t>
  </si>
  <si>
    <t>A22</t>
  </si>
  <si>
    <t>B01-1</t>
  </si>
  <si>
    <t>R0001</t>
  </si>
  <si>
    <t>B01</t>
  </si>
  <si>
    <t>B01-2</t>
  </si>
  <si>
    <t>R0011</t>
  </si>
  <si>
    <t>T0003</t>
  </si>
  <si>
    <t>B02-1</t>
  </si>
  <si>
    <t>R0008</t>
  </si>
  <si>
    <t>B02</t>
  </si>
  <si>
    <t>B03-1</t>
  </si>
  <si>
    <t>B03</t>
  </si>
  <si>
    <t>B04-1</t>
  </si>
  <si>
    <t>R0003</t>
  </si>
  <si>
    <t>B04</t>
  </si>
  <si>
    <t>B04-2</t>
  </si>
  <si>
    <t>B05-1</t>
  </si>
  <si>
    <t>R0009</t>
  </si>
  <si>
    <t>B05</t>
  </si>
  <si>
    <t>B05-2</t>
  </si>
  <si>
    <t>R0019</t>
  </si>
  <si>
    <t>B06-1</t>
  </si>
  <si>
    <t>B06</t>
  </si>
  <si>
    <t>B06-2</t>
  </si>
  <si>
    <t>R0022</t>
  </si>
  <si>
    <t>B07-1</t>
  </si>
  <si>
    <t>B07</t>
  </si>
  <si>
    <t>B08-1</t>
  </si>
  <si>
    <t>B08</t>
  </si>
  <si>
    <t>B08-2</t>
  </si>
  <si>
    <t>B09-1</t>
  </si>
  <si>
    <t>B09</t>
  </si>
  <si>
    <t>B09-2</t>
  </si>
  <si>
    <t>B10-1</t>
  </si>
  <si>
    <t>B10</t>
  </si>
  <si>
    <t>B11-1</t>
  </si>
  <si>
    <t>R0014</t>
  </si>
  <si>
    <t>B11</t>
  </si>
  <si>
    <t>B11-2</t>
  </si>
  <si>
    <t>B12-1</t>
  </si>
  <si>
    <t>B12</t>
  </si>
  <si>
    <t>B13-1</t>
  </si>
  <si>
    <t>B13</t>
  </si>
  <si>
    <t>B13-2</t>
  </si>
  <si>
    <t>B14-1</t>
  </si>
  <si>
    <t>B14</t>
  </si>
  <si>
    <t>B14-2</t>
  </si>
  <si>
    <t>B15-1</t>
  </si>
  <si>
    <t>B15</t>
  </si>
  <si>
    <t>B16-1</t>
  </si>
  <si>
    <t>B16</t>
  </si>
  <si>
    <t>B17-1</t>
  </si>
  <si>
    <t>B17</t>
  </si>
  <si>
    <t>B17-2</t>
  </si>
  <si>
    <t>B18-1</t>
  </si>
  <si>
    <t>B18</t>
  </si>
  <si>
    <t>B18-2</t>
  </si>
  <si>
    <t>B19-1</t>
  </si>
  <si>
    <t>B19</t>
  </si>
  <si>
    <t>B19-2</t>
  </si>
  <si>
    <t>B20-1</t>
  </si>
  <si>
    <t>B20</t>
  </si>
  <si>
    <t>B20-2</t>
  </si>
  <si>
    <t>B21-1</t>
  </si>
  <si>
    <t>B21</t>
  </si>
  <si>
    <t>B22-1</t>
  </si>
  <si>
    <t>B22</t>
  </si>
  <si>
    <t>B23-1</t>
  </si>
  <si>
    <t>B23</t>
  </si>
  <si>
    <t>B24-1</t>
  </si>
  <si>
    <t>B24</t>
  </si>
  <si>
    <t>PR009</t>
  </si>
  <si>
    <t>T0009</t>
  </si>
  <si>
    <t>PR011</t>
  </si>
  <si>
    <t>T0011</t>
  </si>
  <si>
    <t>PR013</t>
  </si>
  <si>
    <t>T0013</t>
  </si>
  <si>
    <t>PR015</t>
  </si>
  <si>
    <t>T0015</t>
  </si>
  <si>
    <t>PR017</t>
  </si>
  <si>
    <t>T0017</t>
  </si>
  <si>
    <t>PR019</t>
  </si>
  <si>
    <t>T0019</t>
  </si>
  <si>
    <t>PR021</t>
  </si>
  <si>
    <t>T0021</t>
  </si>
  <si>
    <t>PR023</t>
  </si>
  <si>
    <t>T0023</t>
  </si>
  <si>
    <t>PR010</t>
  </si>
  <si>
    <t>T0010</t>
  </si>
  <si>
    <t>PR012</t>
  </si>
  <si>
    <t>T0012</t>
  </si>
  <si>
    <t>PR014</t>
  </si>
  <si>
    <t>T0014</t>
  </si>
  <si>
    <t>PR016</t>
  </si>
  <si>
    <t>T0016</t>
  </si>
  <si>
    <t>PR018</t>
  </si>
  <si>
    <t>T0018</t>
  </si>
  <si>
    <t>PR020</t>
  </si>
  <si>
    <t>T0020</t>
  </si>
  <si>
    <t>PR022</t>
  </si>
  <si>
    <t>T0022</t>
  </si>
  <si>
    <t>PR024</t>
  </si>
  <si>
    <t>HI009</t>
  </si>
  <si>
    <t>C01</t>
  </si>
  <si>
    <t>HI010</t>
  </si>
  <si>
    <t>HI011</t>
  </si>
  <si>
    <t>HI012</t>
  </si>
  <si>
    <t>HI013</t>
  </si>
  <si>
    <t>HI014</t>
  </si>
  <si>
    <t>HI015</t>
  </si>
  <si>
    <t>HI016</t>
  </si>
  <si>
    <t>HI017</t>
  </si>
  <si>
    <t>HI018</t>
  </si>
  <si>
    <t>HI019</t>
  </si>
  <si>
    <t>HI020</t>
  </si>
  <si>
    <t>HI021</t>
  </si>
  <si>
    <t>HI022</t>
  </si>
  <si>
    <t>HI023</t>
  </si>
  <si>
    <t>HI024</t>
  </si>
  <si>
    <t>NAT9</t>
  </si>
  <si>
    <t>NAT10</t>
  </si>
  <si>
    <t>NAT11</t>
  </si>
  <si>
    <t>NAT12</t>
  </si>
  <si>
    <t>NAT13</t>
  </si>
  <si>
    <t>NAT14</t>
  </si>
  <si>
    <t>NAT15</t>
  </si>
  <si>
    <t>NAT16</t>
  </si>
  <si>
    <t>NAT17</t>
  </si>
  <si>
    <t>NAT18</t>
  </si>
  <si>
    <t>NAT19</t>
  </si>
  <si>
    <t>NAT20</t>
  </si>
  <si>
    <t>NAT21</t>
  </si>
  <si>
    <t>NAT22</t>
  </si>
  <si>
    <t>NAT23</t>
  </si>
  <si>
    <t>Puerto Rico</t>
  </si>
  <si>
    <t>Watertown, NY</t>
  </si>
  <si>
    <t>Tri Cities, TN</t>
  </si>
  <si>
    <t>Columbia, SC</t>
  </si>
  <si>
    <t>transmit beam id</t>
  </si>
  <si>
    <t>Hawaii</t>
  </si>
  <si>
    <t>CONUS + Alaska</t>
  </si>
  <si>
    <t>Monroe, LA</t>
  </si>
  <si>
    <t>Salisbury, MD</t>
  </si>
  <si>
    <t>Charlottesville, VA</t>
  </si>
  <si>
    <t>Panama City, FL</t>
  </si>
  <si>
    <t>Dothan, AL</t>
  </si>
  <si>
    <t>Johnstown, PA</t>
  </si>
  <si>
    <t>Harrisonburg, Va</t>
  </si>
  <si>
    <t>channel_id</t>
  </si>
  <si>
    <t>assigned_bandwidth</t>
  </si>
  <si>
    <t>tr_mode</t>
  </si>
  <si>
    <t>frequency</t>
  </si>
  <si>
    <t>polarization</t>
  </si>
  <si>
    <t>R</t>
  </si>
  <si>
    <t>29530</t>
  </si>
  <si>
    <t>29570</t>
  </si>
  <si>
    <t>29610</t>
  </si>
  <si>
    <t>29650</t>
  </si>
  <si>
    <t>29690</t>
  </si>
  <si>
    <t>29730</t>
  </si>
  <si>
    <t>29770</t>
  </si>
  <si>
    <t>29810</t>
  </si>
  <si>
    <t>29850</t>
  </si>
  <si>
    <t>29890</t>
  </si>
  <si>
    <t>29930</t>
  </si>
  <si>
    <t>29970</t>
  </si>
  <si>
    <t>L</t>
  </si>
  <si>
    <t>T</t>
  </si>
  <si>
    <t>19730</t>
  </si>
  <si>
    <t>19770</t>
  </si>
  <si>
    <t>19810</t>
  </si>
  <si>
    <t>19850</t>
  </si>
  <si>
    <t>19890</t>
  </si>
  <si>
    <t>19930</t>
  </si>
  <si>
    <t>19970</t>
  </si>
  <si>
    <t>20010</t>
  </si>
  <si>
    <t>20050</t>
  </si>
  <si>
    <t>20090</t>
  </si>
  <si>
    <t>20130</t>
  </si>
  <si>
    <t>20170</t>
  </si>
  <si>
    <t>beam_id</t>
  </si>
  <si>
    <t>service_area_id</t>
  </si>
  <si>
    <t>LABC</t>
  </si>
  <si>
    <t>CRBC</t>
  </si>
  <si>
    <t>SWUF</t>
  </si>
  <si>
    <t>NWUF</t>
  </si>
  <si>
    <t>Reno, NV</t>
  </si>
  <si>
    <t>Portland, OR</t>
  </si>
  <si>
    <t>Albuquerque-Santa Fe</t>
  </si>
  <si>
    <t>Amarillo, TX</t>
  </si>
  <si>
    <t>Lake Charles, LA</t>
  </si>
  <si>
    <t>Beaumont, TX</t>
  </si>
  <si>
    <t>Lubbock, TX</t>
  </si>
  <si>
    <t>Ottumwa-Kirksville</t>
  </si>
  <si>
    <t>Jonesboro, AR</t>
  </si>
  <si>
    <t>Meridian, MS</t>
  </si>
  <si>
    <t>Marquette, MI</t>
  </si>
  <si>
    <t>Wichita Hutchinson Plus, KS</t>
  </si>
  <si>
    <t>Greenville-New Bern-Washington, NC</t>
  </si>
  <si>
    <t>Roanoke-Lynchburg, VA</t>
  </si>
  <si>
    <t>Augusta, GA-Aiken, SC</t>
  </si>
  <si>
    <t xml:space="preserve">Gainesville,  FL                </t>
  </si>
  <si>
    <t>Columbus, Macon or Albany, GA</t>
  </si>
  <si>
    <t>Charleston or Bluefield, WV</t>
  </si>
  <si>
    <t>Erie, PA  or Youngstown, OH</t>
  </si>
  <si>
    <t>Fort Wayne,Lima,  Toledo or Dayton</t>
  </si>
  <si>
    <t>Montgomery, AL</t>
  </si>
  <si>
    <t>Meridian or Columbus, MS</t>
  </si>
  <si>
    <t>Quincy or Columbia-Jeffeerson City, MO</t>
  </si>
  <si>
    <t>Shreveport, LA</t>
  </si>
  <si>
    <t>Sioux City, IA</t>
  </si>
  <si>
    <t>Abilene or San Angelo, TX</t>
  </si>
  <si>
    <t>Salt Lake City DMA</t>
  </si>
  <si>
    <t>Bangor or Presque Isle, ME</t>
  </si>
  <si>
    <t>Receiver Software NET</t>
  </si>
  <si>
    <t>Receiver Software TID</t>
  </si>
  <si>
    <t>Receiver Software TPN</t>
  </si>
  <si>
    <t>Satellite Transponder ID</t>
  </si>
  <si>
    <t>Receive Channel ID</t>
  </si>
  <si>
    <t>Receive Beam ID</t>
  </si>
  <si>
    <t>Transmit Channel ID</t>
  </si>
  <si>
    <t>Myrtle Beach-Florence, SC or Wilmington, NC</t>
  </si>
  <si>
    <t>unknown</t>
  </si>
  <si>
    <t>Lexington, KY or Tri Cities, TN</t>
  </si>
  <si>
    <t>Lansing, MI</t>
  </si>
  <si>
    <t>Huntsville, AL or Chattanooga, TN</t>
  </si>
  <si>
    <t>Hattiesburg, MS</t>
  </si>
  <si>
    <t>Champaign-Springfield-Decatur or Peoria, IL</t>
  </si>
  <si>
    <t>Oklahoma City  or Wichita Falls</t>
  </si>
  <si>
    <t>Uplink Facilty</t>
  </si>
  <si>
    <t>DirecTV 14 Satellite Transponder Map</t>
  </si>
  <si>
    <t>LIVE 6/16/2015</t>
  </si>
  <si>
    <t>DMA in Beam</t>
  </si>
  <si>
    <t>DMA Names are a work in progress, except for the ones marked as being LIVE</t>
  </si>
  <si>
    <t xml:space="preserve">LIVE </t>
  </si>
  <si>
    <t>description</t>
  </si>
  <si>
    <t>Area around Castle Rock, CO</t>
  </si>
  <si>
    <t>Area around Los Angeles, CA</t>
  </si>
  <si>
    <t>Area around Moxee, WA</t>
  </si>
  <si>
    <t>Area around Tuscon, AZ</t>
  </si>
  <si>
    <t>Transponder Data is taken From FCC data base for D14</t>
  </si>
  <si>
    <t xml:space="preserve">Tom Speer </t>
  </si>
  <si>
    <t xml:space="preserve">Binghamton or Elmira or Utica, NY  </t>
  </si>
  <si>
    <t>Utica, NY +(maybe Elmira or Binghamton)</t>
  </si>
  <si>
    <t>Greenwood, MS</t>
  </si>
  <si>
    <t>Macon, GA</t>
  </si>
  <si>
    <t>Columbus-Tupelo, MS</t>
  </si>
  <si>
    <t>Wheeling, WV</t>
  </si>
  <si>
    <t>Terre Haute, IN</t>
  </si>
  <si>
    <t>Evansville, IN</t>
  </si>
  <si>
    <t>Parkersburg, WV</t>
  </si>
  <si>
    <t>LIVE 6/22/2015</t>
  </si>
  <si>
    <t>Beam B07 is unknown location</t>
  </si>
  <si>
    <t>Abilene, TX - Wichita Falls, KS</t>
  </si>
  <si>
    <t>Puerto Rico Locals</t>
  </si>
  <si>
    <t>Anchorage, Alaska</t>
  </si>
  <si>
    <t>Rockford, IL</t>
  </si>
</sst>
</file>

<file path=xl/styles.xml><?xml version="1.0" encoding="utf-8"?>
<styleSheet xmlns="http://schemas.openxmlformats.org/spreadsheetml/2006/main">
  <fonts count="52">
    <font>
      <sz val="11"/>
      <color theme="1"/>
      <name val="Calibri"/>
      <family val="2"/>
      <scheme val="minor"/>
    </font>
    <font>
      <sz val="11"/>
      <color theme="1"/>
      <name val="Eurostile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2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0" borderId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4" applyNumberFormat="0" applyAlignment="0" applyProtection="0"/>
    <xf numFmtId="0" fontId="42" fillId="6" borderId="5" applyNumberFormat="0" applyAlignment="0" applyProtection="0"/>
    <xf numFmtId="0" fontId="43" fillId="6" borderId="4" applyNumberFormat="0" applyAlignment="0" applyProtection="0"/>
    <xf numFmtId="0" fontId="44" fillId="0" borderId="6" applyNumberFormat="0" applyFill="0" applyAlignment="0" applyProtection="0"/>
    <xf numFmtId="0" fontId="45" fillId="7" borderId="7" applyNumberFormat="0" applyAlignment="0" applyProtection="0"/>
    <xf numFmtId="0" fontId="4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9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5" fillId="33" borderId="10" xfId="0" applyFont="1" applyFill="1" applyBorder="1" applyAlignment="1">
      <alignment horizontal="center" wrapText="1"/>
    </xf>
    <xf numFmtId="0" fontId="15" fillId="33" borderId="10" xfId="0" applyFont="1" applyFill="1" applyBorder="1" applyAlignment="1">
      <alignment wrapText="1"/>
    </xf>
    <xf numFmtId="0" fontId="15" fillId="33" borderId="11" xfId="0" applyFont="1" applyFill="1" applyBorder="1" applyAlignment="1">
      <alignment wrapText="1"/>
    </xf>
    <xf numFmtId="0" fontId="0" fillId="0" borderId="0" xfId="0" applyFill="1"/>
    <xf numFmtId="0" fontId="0" fillId="0" borderId="12" xfId="0" applyFont="1" applyFill="1" applyBorder="1" applyAlignment="1">
      <alignment horizontal="center"/>
    </xf>
    <xf numFmtId="0" fontId="0" fillId="0" borderId="12" xfId="0" applyFont="1" applyFill="1" applyBorder="1"/>
    <xf numFmtId="0" fontId="0" fillId="0" borderId="13" xfId="0" applyFill="1" applyBorder="1"/>
    <xf numFmtId="0" fontId="0" fillId="34" borderId="0" xfId="0" applyFill="1"/>
    <xf numFmtId="0" fontId="0" fillId="34" borderId="12" xfId="0" applyFont="1" applyFill="1" applyBorder="1" applyAlignment="1">
      <alignment horizontal="center"/>
    </xf>
    <xf numFmtId="0" fontId="0" fillId="34" borderId="12" xfId="0" applyFont="1" applyFill="1" applyBorder="1"/>
    <xf numFmtId="0" fontId="0" fillId="34" borderId="13" xfId="0" applyFill="1" applyBorder="1"/>
    <xf numFmtId="0" fontId="0" fillId="35" borderId="0" xfId="0" applyFill="1"/>
    <xf numFmtId="0" fontId="0" fillId="35" borderId="12" xfId="0" applyFont="1" applyFill="1" applyBorder="1" applyAlignment="1">
      <alignment horizontal="center"/>
    </xf>
    <xf numFmtId="0" fontId="0" fillId="35" borderId="12" xfId="0" applyFont="1" applyFill="1" applyBorder="1"/>
    <xf numFmtId="0" fontId="0" fillId="35" borderId="13" xfId="0" applyFont="1" applyFill="1" applyBorder="1"/>
    <xf numFmtId="0" fontId="15" fillId="33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ont="1" applyFill="1" applyBorder="1"/>
    <xf numFmtId="0" fontId="0" fillId="35" borderId="13" xfId="0" applyFill="1" applyBorder="1"/>
    <xf numFmtId="0" fontId="50" fillId="0" borderId="0" xfId="0" applyFont="1" applyAlignment="1">
      <alignment horizontal="left"/>
    </xf>
    <xf numFmtId="0" fontId="0" fillId="0" borderId="0" xfId="0" applyAlignment="1">
      <alignment horizontal="left"/>
    </xf>
    <xf numFmtId="0" fontId="51" fillId="0" borderId="0" xfId="0" applyFont="1" applyAlignment="1">
      <alignment horizontal="left"/>
    </xf>
    <xf numFmtId="0" fontId="0" fillId="0" borderId="12" xfId="0" applyFill="1" applyBorder="1" applyAlignment="1">
      <alignment horizontal="center"/>
    </xf>
    <xf numFmtId="0" fontId="0" fillId="34" borderId="0" xfId="0" applyFill="1" applyBorder="1"/>
    <xf numFmtId="14" fontId="0" fillId="0" borderId="0" xfId="0" applyNumberFormat="1"/>
  </cellXfs>
  <cellStyles count="124">
    <cellStyle name="20% - Accent1" xfId="19" builtinId="30" customBuiltin="1"/>
    <cellStyle name="20% - Accent1 2" xfId="60"/>
    <cellStyle name="20% - Accent1 3" xfId="101"/>
    <cellStyle name="20% - Accent2" xfId="23" builtinId="34" customBuiltin="1"/>
    <cellStyle name="20% - Accent2 2" xfId="64"/>
    <cellStyle name="20% - Accent2 3" xfId="105"/>
    <cellStyle name="20% - Accent3" xfId="27" builtinId="38" customBuiltin="1"/>
    <cellStyle name="20% - Accent3 2" xfId="68"/>
    <cellStyle name="20% - Accent3 3" xfId="109"/>
    <cellStyle name="20% - Accent4" xfId="31" builtinId="42" customBuiltin="1"/>
    <cellStyle name="20% - Accent4 2" xfId="72"/>
    <cellStyle name="20% - Accent4 3" xfId="113"/>
    <cellStyle name="20% - Accent5" xfId="35" builtinId="46" customBuiltin="1"/>
    <cellStyle name="20% - Accent5 2" xfId="76"/>
    <cellStyle name="20% - Accent5 3" xfId="117"/>
    <cellStyle name="20% - Accent6" xfId="39" builtinId="50" customBuiltin="1"/>
    <cellStyle name="20% - Accent6 2" xfId="80"/>
    <cellStyle name="20% - Accent6 3" xfId="121"/>
    <cellStyle name="40% - Accent1" xfId="20" builtinId="31" customBuiltin="1"/>
    <cellStyle name="40% - Accent1 2" xfId="61"/>
    <cellStyle name="40% - Accent1 3" xfId="102"/>
    <cellStyle name="40% - Accent2" xfId="24" builtinId="35" customBuiltin="1"/>
    <cellStyle name="40% - Accent2 2" xfId="65"/>
    <cellStyle name="40% - Accent2 3" xfId="106"/>
    <cellStyle name="40% - Accent3" xfId="28" builtinId="39" customBuiltin="1"/>
    <cellStyle name="40% - Accent3 2" xfId="69"/>
    <cellStyle name="40% - Accent3 3" xfId="110"/>
    <cellStyle name="40% - Accent4" xfId="32" builtinId="43" customBuiltin="1"/>
    <cellStyle name="40% - Accent4 2" xfId="73"/>
    <cellStyle name="40% - Accent4 3" xfId="114"/>
    <cellStyle name="40% - Accent5" xfId="36" builtinId="47" customBuiltin="1"/>
    <cellStyle name="40% - Accent5 2" xfId="77"/>
    <cellStyle name="40% - Accent5 3" xfId="118"/>
    <cellStyle name="40% - Accent6" xfId="40" builtinId="51" customBuiltin="1"/>
    <cellStyle name="40% - Accent6 2" xfId="81"/>
    <cellStyle name="40% - Accent6 3" xfId="122"/>
    <cellStyle name="60% - Accent1" xfId="21" builtinId="32" customBuiltin="1"/>
    <cellStyle name="60% - Accent1 2" xfId="62"/>
    <cellStyle name="60% - Accent1 3" xfId="103"/>
    <cellStyle name="60% - Accent2" xfId="25" builtinId="36" customBuiltin="1"/>
    <cellStyle name="60% - Accent2 2" xfId="66"/>
    <cellStyle name="60% - Accent2 3" xfId="107"/>
    <cellStyle name="60% - Accent3" xfId="29" builtinId="40" customBuiltin="1"/>
    <cellStyle name="60% - Accent3 2" xfId="70"/>
    <cellStyle name="60% - Accent3 3" xfId="111"/>
    <cellStyle name="60% - Accent4" xfId="33" builtinId="44" customBuiltin="1"/>
    <cellStyle name="60% - Accent4 2" xfId="74"/>
    <cellStyle name="60% - Accent4 3" xfId="115"/>
    <cellStyle name="60% - Accent5" xfId="37" builtinId="48" customBuiltin="1"/>
    <cellStyle name="60% - Accent5 2" xfId="78"/>
    <cellStyle name="60% - Accent5 3" xfId="119"/>
    <cellStyle name="60% - Accent6" xfId="41" builtinId="52" customBuiltin="1"/>
    <cellStyle name="60% - Accent6 2" xfId="82"/>
    <cellStyle name="60% - Accent6 3" xfId="123"/>
    <cellStyle name="Accent1" xfId="18" builtinId="29" customBuiltin="1"/>
    <cellStyle name="Accent1 2" xfId="59"/>
    <cellStyle name="Accent1 3" xfId="100"/>
    <cellStyle name="Accent2" xfId="22" builtinId="33" customBuiltin="1"/>
    <cellStyle name="Accent2 2" xfId="63"/>
    <cellStyle name="Accent2 3" xfId="104"/>
    <cellStyle name="Accent3" xfId="26" builtinId="37" customBuiltin="1"/>
    <cellStyle name="Accent3 2" xfId="67"/>
    <cellStyle name="Accent3 3" xfId="108"/>
    <cellStyle name="Accent4" xfId="30" builtinId="41" customBuiltin="1"/>
    <cellStyle name="Accent4 2" xfId="71"/>
    <cellStyle name="Accent4 3" xfId="112"/>
    <cellStyle name="Accent5" xfId="34" builtinId="45" customBuiltin="1"/>
    <cellStyle name="Accent5 2" xfId="75"/>
    <cellStyle name="Accent5 3" xfId="116"/>
    <cellStyle name="Accent6" xfId="38" builtinId="49" customBuiltin="1"/>
    <cellStyle name="Accent6 2" xfId="79"/>
    <cellStyle name="Accent6 3" xfId="120"/>
    <cellStyle name="Bad" xfId="7" builtinId="27" customBuiltin="1"/>
    <cellStyle name="Bad 2" xfId="48"/>
    <cellStyle name="Bad 3" xfId="89"/>
    <cellStyle name="Calculation" xfId="11" builtinId="22" customBuiltin="1"/>
    <cellStyle name="Calculation 2" xfId="52"/>
    <cellStyle name="Calculation 3" xfId="93"/>
    <cellStyle name="Check Cell" xfId="13" builtinId="23" customBuiltin="1"/>
    <cellStyle name="Check Cell 2" xfId="54"/>
    <cellStyle name="Check Cell 3" xfId="95"/>
    <cellStyle name="Explanatory Text" xfId="16" builtinId="53" customBuiltin="1"/>
    <cellStyle name="Explanatory Text 2" xfId="57"/>
    <cellStyle name="Explanatory Text 3" xfId="98"/>
    <cellStyle name="Good" xfId="6" builtinId="26" customBuiltin="1"/>
    <cellStyle name="Good 2" xfId="47"/>
    <cellStyle name="Good 3" xfId="88"/>
    <cellStyle name="Heading 1" xfId="2" builtinId="16" customBuiltin="1"/>
    <cellStyle name="Heading 1 2" xfId="43"/>
    <cellStyle name="Heading 1 3" xfId="84"/>
    <cellStyle name="Heading 2" xfId="3" builtinId="17" customBuiltin="1"/>
    <cellStyle name="Heading 2 2" xfId="44"/>
    <cellStyle name="Heading 2 3" xfId="85"/>
    <cellStyle name="Heading 3" xfId="4" builtinId="18" customBuiltin="1"/>
    <cellStyle name="Heading 3 2" xfId="45"/>
    <cellStyle name="Heading 3 3" xfId="86"/>
    <cellStyle name="Heading 4" xfId="5" builtinId="19" customBuiltin="1"/>
    <cellStyle name="Heading 4 2" xfId="46"/>
    <cellStyle name="Heading 4 3" xfId="87"/>
    <cellStyle name="Input" xfId="9" builtinId="20" customBuiltin="1"/>
    <cellStyle name="Input 2" xfId="50"/>
    <cellStyle name="Input 3" xfId="91"/>
    <cellStyle name="Linked Cell" xfId="12" builtinId="24" customBuiltin="1"/>
    <cellStyle name="Linked Cell 2" xfId="53"/>
    <cellStyle name="Linked Cell 3" xfId="94"/>
    <cellStyle name="Neutral" xfId="8" builtinId="28" customBuiltin="1"/>
    <cellStyle name="Neutral 2" xfId="49"/>
    <cellStyle name="Neutral 3" xfId="90"/>
    <cellStyle name="Normal" xfId="0" builtinId="0"/>
    <cellStyle name="Normal 2" xfId="42"/>
    <cellStyle name="Normal 3" xfId="83"/>
    <cellStyle name="Note" xfId="15" builtinId="10" customBuiltin="1"/>
    <cellStyle name="Note 2" xfId="56"/>
    <cellStyle name="Note 3" xfId="97"/>
    <cellStyle name="Output" xfId="10" builtinId="21" customBuiltin="1"/>
    <cellStyle name="Output 2" xfId="51"/>
    <cellStyle name="Output 3" xfId="92"/>
    <cellStyle name="Title" xfId="1" builtinId="15" customBuiltin="1"/>
    <cellStyle name="Total" xfId="17" builtinId="25" customBuiltin="1"/>
    <cellStyle name="Total 2" xfId="58"/>
    <cellStyle name="Total 3" xfId="99"/>
    <cellStyle name="Warning Text" xfId="14" builtinId="11" customBuiltin="1"/>
    <cellStyle name="Warning Text 2" xfId="55"/>
    <cellStyle name="Warning Text 3" xfId="96"/>
  </cellStyles>
  <dxfs count="0"/>
  <tableStyles count="0" defaultTableStyle="TableStyleMedium2" defaultPivotStyle="PivotStyleLight16"/>
  <colors>
    <mruColors>
      <color rgb="FFE7EF9B"/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_D14_Completed_Schedule_S.accdb" displayName="Table_D14_Completed_Schedule_S.accdb" ref="A1:E51" totalsRowShown="0">
  <autoFilter ref="A1:E51">
    <filterColumn colId="0"/>
    <filterColumn colId="1"/>
    <filterColumn colId="2"/>
    <filterColumn colId="3"/>
    <filterColumn colId="4"/>
  </autoFilter>
  <tableColumns count="5">
    <tableColumn id="9" name="channel_id"/>
    <tableColumn id="10" name="assigned_bandwidth"/>
    <tableColumn id="11" name="tr_mode"/>
    <tableColumn id="12" name="frequency"/>
    <tableColumn id="13" name="polariz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workbookViewId="0">
      <selection activeCell="A3" sqref="A3:K126"/>
    </sheetView>
  </sheetViews>
  <sheetFormatPr defaultRowHeight="14.4"/>
  <cols>
    <col min="2" max="2" width="9.5546875" style="1" customWidth="1"/>
    <col min="3" max="3" width="8.6640625" style="1" customWidth="1"/>
    <col min="4" max="4" width="11.77734375" customWidth="1"/>
    <col min="5" max="5" width="8.77734375" customWidth="1"/>
    <col min="6" max="7" width="7.5546875" customWidth="1"/>
    <col min="8" max="8" width="9.44140625" customWidth="1"/>
    <col min="9" max="9" width="7.77734375" customWidth="1"/>
    <col min="10" max="10" width="39.21875" customWidth="1"/>
    <col min="11" max="11" width="15.77734375" customWidth="1"/>
  </cols>
  <sheetData>
    <row r="1" spans="1:11" ht="36" customHeight="1">
      <c r="C1" s="21" t="s">
        <v>320</v>
      </c>
    </row>
    <row r="2" spans="1:11" ht="43.2">
      <c r="A2" s="2" t="s">
        <v>304</v>
      </c>
      <c r="B2" s="2" t="s">
        <v>305</v>
      </c>
      <c r="C2" s="2" t="s">
        <v>306</v>
      </c>
      <c r="D2" s="3" t="s">
        <v>307</v>
      </c>
      <c r="E2" s="3" t="s">
        <v>308</v>
      </c>
      <c r="F2" s="3" t="s">
        <v>309</v>
      </c>
      <c r="G2" s="3" t="s">
        <v>319</v>
      </c>
      <c r="H2" s="3" t="s">
        <v>310</v>
      </c>
      <c r="I2" s="3" t="s">
        <v>228</v>
      </c>
      <c r="J2" s="4" t="s">
        <v>322</v>
      </c>
      <c r="K2" s="17" t="s">
        <v>324</v>
      </c>
    </row>
    <row r="3" spans="1:11">
      <c r="A3" s="5">
        <v>11</v>
      </c>
      <c r="B3" s="24">
        <v>53</v>
      </c>
      <c r="C3" s="6">
        <f>VALUE(RIGHT(H3,4))</f>
        <v>6</v>
      </c>
      <c r="D3" s="7" t="s">
        <v>5</v>
      </c>
      <c r="E3" s="7" t="s">
        <v>6</v>
      </c>
      <c r="F3" s="7" t="s">
        <v>7</v>
      </c>
      <c r="G3" s="7" t="str">
        <f>VLOOKUP(F3,'D14 Input Beams'!$A$2:$B$5,2)</f>
        <v>NWUF</v>
      </c>
      <c r="H3" s="7" t="s">
        <v>8</v>
      </c>
      <c r="I3" s="7" t="s">
        <v>9</v>
      </c>
      <c r="J3" s="8" t="s">
        <v>288</v>
      </c>
      <c r="K3" s="19"/>
    </row>
    <row r="4" spans="1:11">
      <c r="A4" s="5">
        <v>11</v>
      </c>
      <c r="B4" s="6">
        <v>65</v>
      </c>
      <c r="C4" s="6">
        <f>VALUE(RIGHT(H4,4))</f>
        <v>2</v>
      </c>
      <c r="D4" s="7" t="s">
        <v>10</v>
      </c>
      <c r="E4" s="7" t="s">
        <v>11</v>
      </c>
      <c r="F4" s="7" t="s">
        <v>12</v>
      </c>
      <c r="G4" s="7" t="str">
        <f>VLOOKUP(F4,'D14 Input Beams'!$A$2:$B$5,2)</f>
        <v>SWUF</v>
      </c>
      <c r="H4" s="7" t="s">
        <v>13</v>
      </c>
      <c r="I4" s="7" t="s">
        <v>14</v>
      </c>
      <c r="J4" s="8" t="s">
        <v>332</v>
      </c>
      <c r="K4" s="19"/>
    </row>
    <row r="5" spans="1:11">
      <c r="A5" s="13">
        <v>11</v>
      </c>
      <c r="B5" s="14">
        <v>75</v>
      </c>
      <c r="C5" s="14">
        <f>VALUE(RIGHT(H5,4))</f>
        <v>4</v>
      </c>
      <c r="D5" s="15" t="s">
        <v>15</v>
      </c>
      <c r="E5" s="15" t="s">
        <v>16</v>
      </c>
      <c r="F5" s="15" t="s">
        <v>12</v>
      </c>
      <c r="G5" s="15" t="str">
        <f>VLOOKUP(F5,'D14 Input Beams'!$A$2:$B$5,2)</f>
        <v>SWUF</v>
      </c>
      <c r="H5" s="15" t="s">
        <v>17</v>
      </c>
      <c r="I5" s="15" t="s">
        <v>14</v>
      </c>
      <c r="J5" s="20" t="s">
        <v>333</v>
      </c>
      <c r="K5" s="25" t="s">
        <v>321</v>
      </c>
    </row>
    <row r="6" spans="1:11">
      <c r="A6" s="5">
        <v>11</v>
      </c>
      <c r="B6" s="6">
        <v>78</v>
      </c>
      <c r="C6" s="6">
        <f>VALUE(RIGHT(H6,4))</f>
        <v>7</v>
      </c>
      <c r="D6" s="7" t="s">
        <v>18</v>
      </c>
      <c r="E6" s="7" t="s">
        <v>19</v>
      </c>
      <c r="F6" s="7" t="s">
        <v>12</v>
      </c>
      <c r="G6" s="7" t="str">
        <f>VLOOKUP(F6,'D14 Input Beams'!$A$2:$B$5,2)</f>
        <v>SWUF</v>
      </c>
      <c r="H6" s="7" t="s">
        <v>20</v>
      </c>
      <c r="I6" s="7" t="s">
        <v>21</v>
      </c>
      <c r="J6" s="8" t="s">
        <v>289</v>
      </c>
      <c r="K6" s="19"/>
    </row>
    <row r="7" spans="1:11">
      <c r="A7" s="13">
        <v>11</v>
      </c>
      <c r="B7" s="14">
        <v>92</v>
      </c>
      <c r="C7" s="14">
        <f>VALUE(RIGHT(H7,4))</f>
        <v>5</v>
      </c>
      <c r="D7" s="15" t="s">
        <v>22</v>
      </c>
      <c r="E7" s="15" t="s">
        <v>23</v>
      </c>
      <c r="F7" s="15" t="s">
        <v>12</v>
      </c>
      <c r="G7" s="15" t="str">
        <f>VLOOKUP(F7,'D14 Input Beams'!$A$2:$B$5,2)</f>
        <v>SWUF</v>
      </c>
      <c r="H7" s="15" t="s">
        <v>24</v>
      </c>
      <c r="I7" s="15" t="s">
        <v>21</v>
      </c>
      <c r="J7" s="16" t="s">
        <v>237</v>
      </c>
      <c r="K7" s="25" t="s">
        <v>321</v>
      </c>
    </row>
    <row r="8" spans="1:11">
      <c r="A8" s="5">
        <v>11</v>
      </c>
      <c r="B8" s="6">
        <v>70</v>
      </c>
      <c r="C8" s="6">
        <f>VALUE(RIGHT(H8,4))</f>
        <v>7</v>
      </c>
      <c r="D8" s="7" t="s">
        <v>25</v>
      </c>
      <c r="E8" s="7" t="s">
        <v>26</v>
      </c>
      <c r="F8" s="7" t="s">
        <v>12</v>
      </c>
      <c r="G8" s="7" t="str">
        <f>VLOOKUP(F8,'D14 Input Beams'!$A$2:$B$5,2)</f>
        <v>SWUF</v>
      </c>
      <c r="H8" s="7" t="s">
        <v>20</v>
      </c>
      <c r="I8" s="7" t="s">
        <v>27</v>
      </c>
      <c r="J8" s="8" t="s">
        <v>294</v>
      </c>
      <c r="K8" s="19"/>
    </row>
    <row r="9" spans="1:11">
      <c r="A9" s="5">
        <v>11</v>
      </c>
      <c r="B9" s="24">
        <v>51</v>
      </c>
      <c r="C9" s="6">
        <f>VALUE(RIGHT(H9,4))</f>
        <v>4</v>
      </c>
      <c r="D9" s="7" t="s">
        <v>28</v>
      </c>
      <c r="E9" s="7" t="s">
        <v>29</v>
      </c>
      <c r="F9" s="7" t="s">
        <v>7</v>
      </c>
      <c r="G9" s="7" t="str">
        <f>VLOOKUP(F9,'D14 Input Beams'!$A$2:$B$5,2)</f>
        <v>NWUF</v>
      </c>
      <c r="H9" s="7" t="s">
        <v>17</v>
      </c>
      <c r="I9" s="7" t="s">
        <v>30</v>
      </c>
      <c r="J9" s="8" t="s">
        <v>293</v>
      </c>
      <c r="K9" s="19"/>
    </row>
    <row r="10" spans="1:11">
      <c r="A10" s="5">
        <v>11</v>
      </c>
      <c r="B10" s="24">
        <v>81</v>
      </c>
      <c r="C10" s="6">
        <f>VALUE(RIGHT(H10,4))</f>
        <v>2</v>
      </c>
      <c r="D10" s="7" t="s">
        <v>31</v>
      </c>
      <c r="E10" s="7" t="s">
        <v>32</v>
      </c>
      <c r="F10" s="7" t="s">
        <v>7</v>
      </c>
      <c r="G10" s="7" t="str">
        <f>VLOOKUP(F10,'D14 Input Beams'!$A$2:$B$5,2)</f>
        <v>NWUF</v>
      </c>
      <c r="H10" s="7" t="s">
        <v>13</v>
      </c>
      <c r="I10" s="7" t="s">
        <v>30</v>
      </c>
      <c r="J10" s="8" t="s">
        <v>293</v>
      </c>
      <c r="K10" s="19"/>
    </row>
    <row r="11" spans="1:11">
      <c r="A11" s="13">
        <v>11</v>
      </c>
      <c r="B11" s="14">
        <v>1</v>
      </c>
      <c r="C11" s="14">
        <f>VALUE(RIGHT(H11,4))</f>
        <v>2</v>
      </c>
      <c r="D11" s="15" t="s">
        <v>33</v>
      </c>
      <c r="E11" s="15" t="s">
        <v>11</v>
      </c>
      <c r="F11" s="15" t="s">
        <v>34</v>
      </c>
      <c r="G11" s="15" t="str">
        <f>VLOOKUP(F11,'D14 Input Beams'!$A$2:$B$5,2)</f>
        <v>CRBC</v>
      </c>
      <c r="H11" s="15" t="s">
        <v>13</v>
      </c>
      <c r="I11" s="15" t="s">
        <v>35</v>
      </c>
      <c r="J11" s="20" t="s">
        <v>290</v>
      </c>
      <c r="K11" s="25" t="s">
        <v>321</v>
      </c>
    </row>
    <row r="12" spans="1:11">
      <c r="A12" s="13">
        <v>11</v>
      </c>
      <c r="B12" s="14">
        <v>35</v>
      </c>
      <c r="C12" s="14">
        <f>VALUE(RIGHT(H12,4))</f>
        <v>4</v>
      </c>
      <c r="D12" s="15" t="s">
        <v>36</v>
      </c>
      <c r="E12" s="15" t="s">
        <v>37</v>
      </c>
      <c r="F12" s="15" t="s">
        <v>34</v>
      </c>
      <c r="G12" s="15" t="str">
        <f>VLOOKUP(F12,'D14 Input Beams'!$A$2:$B$5,2)</f>
        <v>CRBC</v>
      </c>
      <c r="H12" s="15" t="s">
        <v>17</v>
      </c>
      <c r="I12" s="15" t="s">
        <v>35</v>
      </c>
      <c r="J12" s="20" t="s">
        <v>290</v>
      </c>
      <c r="K12" s="25" t="s">
        <v>321</v>
      </c>
    </row>
    <row r="13" spans="1:11">
      <c r="A13" s="13">
        <v>11</v>
      </c>
      <c r="B13" s="14">
        <v>39</v>
      </c>
      <c r="C13" s="14">
        <f>VALUE(RIGHT(H13,4))</f>
        <v>8</v>
      </c>
      <c r="D13" s="15" t="s">
        <v>38</v>
      </c>
      <c r="E13" s="15" t="s">
        <v>1</v>
      </c>
      <c r="F13" s="15" t="s">
        <v>34</v>
      </c>
      <c r="G13" s="15" t="str">
        <f>VLOOKUP(F13,'D14 Input Beams'!$A$2:$B$5,2)</f>
        <v>CRBC</v>
      </c>
      <c r="H13" s="15" t="s">
        <v>39</v>
      </c>
      <c r="I13" s="15" t="s">
        <v>35</v>
      </c>
      <c r="J13" s="16" t="s">
        <v>227</v>
      </c>
      <c r="K13" s="25" t="s">
        <v>321</v>
      </c>
    </row>
    <row r="14" spans="1:11">
      <c r="A14" s="13">
        <v>11</v>
      </c>
      <c r="B14" s="14">
        <v>49</v>
      </c>
      <c r="C14" s="14">
        <f>VALUE(RIGHT(H14,4))</f>
        <v>2</v>
      </c>
      <c r="D14" s="15" t="s">
        <v>40</v>
      </c>
      <c r="E14" s="15" t="s">
        <v>11</v>
      </c>
      <c r="F14" s="15" t="s">
        <v>7</v>
      </c>
      <c r="G14" s="15" t="str">
        <f>VLOOKUP(F14,'D14 Input Beams'!$A$2:$B$5,2)</f>
        <v>NWUF</v>
      </c>
      <c r="H14" s="15" t="s">
        <v>13</v>
      </c>
      <c r="I14" s="15" t="s">
        <v>41</v>
      </c>
      <c r="J14" s="16" t="s">
        <v>291</v>
      </c>
      <c r="K14" s="25" t="s">
        <v>341</v>
      </c>
    </row>
    <row r="15" spans="1:11">
      <c r="A15" s="13">
        <v>11</v>
      </c>
      <c r="B15" s="14">
        <v>52</v>
      </c>
      <c r="C15" s="14">
        <f>VALUE(RIGHT(H15,4))</f>
        <v>5</v>
      </c>
      <c r="D15" s="15" t="s">
        <v>42</v>
      </c>
      <c r="E15" s="15" t="s">
        <v>43</v>
      </c>
      <c r="F15" s="15" t="s">
        <v>7</v>
      </c>
      <c r="G15" s="15" t="str">
        <f>VLOOKUP(F15,'D14 Input Beams'!$A$2:$B$5,2)</f>
        <v>NWUF</v>
      </c>
      <c r="H15" s="15" t="s">
        <v>24</v>
      </c>
      <c r="I15" s="15" t="s">
        <v>44</v>
      </c>
      <c r="J15" s="16" t="s">
        <v>335</v>
      </c>
      <c r="K15" s="25" t="s">
        <v>341</v>
      </c>
    </row>
    <row r="16" spans="1:11">
      <c r="A16" s="5">
        <v>11</v>
      </c>
      <c r="B16" s="24">
        <v>62</v>
      </c>
      <c r="C16" s="6">
        <f>VALUE(RIGHT(H16,4))</f>
        <v>7</v>
      </c>
      <c r="D16" s="7" t="s">
        <v>45</v>
      </c>
      <c r="E16" s="7" t="s">
        <v>19</v>
      </c>
      <c r="F16" s="7" t="s">
        <v>7</v>
      </c>
      <c r="G16" s="7" t="str">
        <f>VLOOKUP(F16,'D14 Input Beams'!$A$2:$B$5,2)</f>
        <v>NWUF</v>
      </c>
      <c r="H16" s="7" t="s">
        <v>20</v>
      </c>
      <c r="I16" s="7" t="s">
        <v>44</v>
      </c>
      <c r="J16" s="8" t="s">
        <v>292</v>
      </c>
      <c r="K16" s="19"/>
    </row>
    <row r="17" spans="1:11">
      <c r="A17" s="5">
        <v>11</v>
      </c>
      <c r="B17" s="24">
        <v>80</v>
      </c>
      <c r="C17" s="6">
        <f>VALUE(RIGHT(H17,4))</f>
        <v>1</v>
      </c>
      <c r="D17" s="7" t="s">
        <v>46</v>
      </c>
      <c r="E17" s="7" t="s">
        <v>47</v>
      </c>
      <c r="F17" s="7" t="s">
        <v>7</v>
      </c>
      <c r="G17" s="7" t="str">
        <f>VLOOKUP(F17,'D14 Input Beams'!$A$2:$B$5,2)</f>
        <v>NWUF</v>
      </c>
      <c r="H17" s="7" t="s">
        <v>48</v>
      </c>
      <c r="I17" s="7" t="s">
        <v>44</v>
      </c>
      <c r="J17" s="8" t="s">
        <v>292</v>
      </c>
      <c r="K17" s="19"/>
    </row>
    <row r="18" spans="1:11">
      <c r="A18" s="5">
        <v>11</v>
      </c>
      <c r="B18" s="6">
        <v>4</v>
      </c>
      <c r="C18" s="6">
        <f>VALUE(RIGHT(H18,4))</f>
        <v>5</v>
      </c>
      <c r="D18" s="7" t="s">
        <v>49</v>
      </c>
      <c r="E18" s="7" t="s">
        <v>43</v>
      </c>
      <c r="F18" s="7" t="s">
        <v>34</v>
      </c>
      <c r="G18" s="7" t="str">
        <f>VLOOKUP(F18,'D14 Input Beams'!$A$2:$B$5,2)</f>
        <v>CRBC</v>
      </c>
      <c r="H18" s="7" t="s">
        <v>24</v>
      </c>
      <c r="I18" s="7" t="s">
        <v>50</v>
      </c>
      <c r="J18" s="8" t="s">
        <v>295</v>
      </c>
      <c r="K18" s="19"/>
    </row>
    <row r="19" spans="1:11">
      <c r="A19" s="5">
        <v>11</v>
      </c>
      <c r="B19" s="6">
        <v>14</v>
      </c>
      <c r="C19" s="6">
        <f>VALUE(RIGHT(H19,4))</f>
        <v>7</v>
      </c>
      <c r="D19" s="7" t="s">
        <v>51</v>
      </c>
      <c r="E19" s="7" t="s">
        <v>19</v>
      </c>
      <c r="F19" s="7" t="s">
        <v>34</v>
      </c>
      <c r="G19" s="7" t="str">
        <f>VLOOKUP(F19,'D14 Input Beams'!$A$2:$B$5,2)</f>
        <v>CRBC</v>
      </c>
      <c r="H19" s="7" t="s">
        <v>20</v>
      </c>
      <c r="I19" s="7" t="s">
        <v>50</v>
      </c>
      <c r="J19" s="8" t="s">
        <v>295</v>
      </c>
      <c r="K19" s="19"/>
    </row>
    <row r="20" spans="1:11">
      <c r="A20" s="5">
        <v>11</v>
      </c>
      <c r="B20" s="6">
        <v>67</v>
      </c>
      <c r="C20" s="6">
        <f>VALUE(RIGHT(H20,4))</f>
        <v>4</v>
      </c>
      <c r="D20" s="7" t="s">
        <v>52</v>
      </c>
      <c r="E20" s="7" t="s">
        <v>29</v>
      </c>
      <c r="F20" s="7" t="s">
        <v>12</v>
      </c>
      <c r="G20" s="7" t="str">
        <f>VLOOKUP(F20,'D14 Input Beams'!$A$2:$B$5,2)</f>
        <v>SWUF</v>
      </c>
      <c r="H20" s="7" t="s">
        <v>17</v>
      </c>
      <c r="I20" s="7" t="s">
        <v>53</v>
      </c>
      <c r="J20" s="8" t="s">
        <v>296</v>
      </c>
      <c r="K20" s="19"/>
    </row>
    <row r="21" spans="1:11">
      <c r="A21" s="13">
        <v>11</v>
      </c>
      <c r="B21" s="14">
        <v>73</v>
      </c>
      <c r="C21" s="14">
        <f>VALUE(RIGHT(H21,4))</f>
        <v>2</v>
      </c>
      <c r="D21" s="15" t="s">
        <v>54</v>
      </c>
      <c r="E21" s="15" t="s">
        <v>55</v>
      </c>
      <c r="F21" s="15" t="s">
        <v>12</v>
      </c>
      <c r="G21" s="15" t="str">
        <f>VLOOKUP(F21,'D14 Input Beams'!$A$2:$B$5,2)</f>
        <v>SWUF</v>
      </c>
      <c r="H21" s="15" t="s">
        <v>13</v>
      </c>
      <c r="I21" s="15" t="s">
        <v>53</v>
      </c>
      <c r="J21" s="20" t="s">
        <v>235</v>
      </c>
      <c r="K21" s="25" t="s">
        <v>321</v>
      </c>
    </row>
    <row r="22" spans="1:11">
      <c r="A22" s="13">
        <v>11</v>
      </c>
      <c r="B22" s="14">
        <v>57</v>
      </c>
      <c r="C22" s="14">
        <f>VALUE(RIGHT(H22,4))</f>
        <v>2</v>
      </c>
      <c r="D22" s="15" t="s">
        <v>56</v>
      </c>
      <c r="E22" s="15" t="s">
        <v>55</v>
      </c>
      <c r="F22" s="15" t="s">
        <v>7</v>
      </c>
      <c r="G22" s="15" t="str">
        <f>VLOOKUP(F22,'D14 Input Beams'!$A$2:$B$5,2)</f>
        <v>NWUF</v>
      </c>
      <c r="H22" s="15" t="s">
        <v>13</v>
      </c>
      <c r="I22" s="15" t="s">
        <v>57</v>
      </c>
      <c r="J22" s="16" t="s">
        <v>338</v>
      </c>
      <c r="K22" s="25" t="s">
        <v>341</v>
      </c>
    </row>
    <row r="23" spans="1:11">
      <c r="A23" s="13">
        <v>11</v>
      </c>
      <c r="B23" s="14">
        <v>83</v>
      </c>
      <c r="C23" s="14">
        <f>VALUE(RIGHT(H23,4))</f>
        <v>4</v>
      </c>
      <c r="D23" s="15" t="s">
        <v>58</v>
      </c>
      <c r="E23" s="15" t="s">
        <v>37</v>
      </c>
      <c r="F23" s="15" t="s">
        <v>7</v>
      </c>
      <c r="G23" s="15" t="str">
        <f>VLOOKUP(F23,'D14 Input Beams'!$A$2:$B$5,2)</f>
        <v>NWUF</v>
      </c>
      <c r="H23" s="15" t="s">
        <v>17</v>
      </c>
      <c r="I23" s="15" t="s">
        <v>57</v>
      </c>
      <c r="J23" s="16" t="s">
        <v>339</v>
      </c>
      <c r="K23" s="25" t="s">
        <v>341</v>
      </c>
    </row>
    <row r="24" spans="1:11">
      <c r="A24" s="13">
        <v>11</v>
      </c>
      <c r="B24" s="14">
        <v>54</v>
      </c>
      <c r="C24" s="14">
        <f>VALUE(RIGHT(H24,4))</f>
        <v>7</v>
      </c>
      <c r="D24" s="15" t="s">
        <v>59</v>
      </c>
      <c r="E24" s="15" t="s">
        <v>26</v>
      </c>
      <c r="F24" s="15" t="s">
        <v>7</v>
      </c>
      <c r="G24" s="15" t="str">
        <f>VLOOKUP(F24,'D14 Input Beams'!$A$2:$B$5,2)</f>
        <v>NWUF</v>
      </c>
      <c r="H24" s="15" t="s">
        <v>20</v>
      </c>
      <c r="I24" s="15" t="s">
        <v>60</v>
      </c>
      <c r="J24" s="16" t="s">
        <v>336</v>
      </c>
      <c r="K24" s="25" t="s">
        <v>341</v>
      </c>
    </row>
    <row r="25" spans="1:11">
      <c r="A25" s="13">
        <v>11</v>
      </c>
      <c r="B25" s="14">
        <v>60</v>
      </c>
      <c r="C25" s="14">
        <f>VALUE(RIGHT(H25,4))</f>
        <v>5</v>
      </c>
      <c r="D25" s="15" t="s">
        <v>61</v>
      </c>
      <c r="E25" s="15" t="s">
        <v>62</v>
      </c>
      <c r="F25" s="15" t="s">
        <v>7</v>
      </c>
      <c r="G25" s="15" t="str">
        <f>VLOOKUP(F25,'D14 Input Beams'!$A$2:$B$5,2)</f>
        <v>NWUF</v>
      </c>
      <c r="H25" s="15" t="s">
        <v>24</v>
      </c>
      <c r="I25" s="15" t="s">
        <v>60</v>
      </c>
      <c r="J25" s="16" t="s">
        <v>285</v>
      </c>
      <c r="K25" s="25" t="s">
        <v>341</v>
      </c>
    </row>
    <row r="26" spans="1:11">
      <c r="A26" s="5">
        <v>11</v>
      </c>
      <c r="B26" s="6">
        <v>22</v>
      </c>
      <c r="C26" s="6">
        <f>VALUE(RIGHT(H26,4))</f>
        <v>7</v>
      </c>
      <c r="D26" s="7" t="s">
        <v>63</v>
      </c>
      <c r="E26" s="7" t="s">
        <v>26</v>
      </c>
      <c r="F26" s="7" t="s">
        <v>2</v>
      </c>
      <c r="G26" s="7" t="str">
        <f>VLOOKUP(F26,'D14 Input Beams'!$A$2:$B$5,2)</f>
        <v>LABC</v>
      </c>
      <c r="H26" s="7" t="s">
        <v>20</v>
      </c>
      <c r="I26" s="7" t="s">
        <v>64</v>
      </c>
      <c r="J26" s="8" t="s">
        <v>286</v>
      </c>
      <c r="K26" s="19"/>
    </row>
    <row r="27" spans="1:11">
      <c r="A27" s="5">
        <v>11</v>
      </c>
      <c r="B27" s="24">
        <v>63</v>
      </c>
      <c r="C27" s="6">
        <f>VALUE(RIGHT(H27,4))</f>
        <v>7</v>
      </c>
      <c r="D27" s="7" t="s">
        <v>65</v>
      </c>
      <c r="E27" s="7" t="s">
        <v>66</v>
      </c>
      <c r="F27" s="7" t="s">
        <v>7</v>
      </c>
      <c r="G27" s="7" t="str">
        <f>VLOOKUP(F27,'D14 Input Beams'!$A$2:$B$5,2)</f>
        <v>NWUF</v>
      </c>
      <c r="H27" s="7" t="s">
        <v>20</v>
      </c>
      <c r="I27" s="7" t="s">
        <v>67</v>
      </c>
      <c r="J27" s="8" t="s">
        <v>298</v>
      </c>
      <c r="K27" s="19"/>
    </row>
    <row r="28" spans="1:11">
      <c r="A28" s="5">
        <v>11</v>
      </c>
      <c r="B28" s="24">
        <v>84</v>
      </c>
      <c r="C28" s="6">
        <f>VALUE(RIGHT(H28,4))</f>
        <v>5</v>
      </c>
      <c r="D28" s="7" t="s">
        <v>68</v>
      </c>
      <c r="E28" s="7" t="s">
        <v>23</v>
      </c>
      <c r="F28" s="7" t="s">
        <v>7</v>
      </c>
      <c r="G28" s="7" t="str">
        <f>VLOOKUP(F28,'D14 Input Beams'!$A$2:$B$5,2)</f>
        <v>NWUF</v>
      </c>
      <c r="H28" s="7" t="s">
        <v>24</v>
      </c>
      <c r="I28" s="7" t="s">
        <v>67</v>
      </c>
      <c r="J28" s="8" t="s">
        <v>298</v>
      </c>
      <c r="K28" s="19"/>
    </row>
    <row r="29" spans="1:11">
      <c r="A29" s="13">
        <v>11</v>
      </c>
      <c r="B29" s="14">
        <v>3</v>
      </c>
      <c r="C29" s="14">
        <f>VALUE(RIGHT(H29,4))</f>
        <v>4</v>
      </c>
      <c r="D29" s="15" t="s">
        <v>69</v>
      </c>
      <c r="E29" s="15" t="s">
        <v>29</v>
      </c>
      <c r="F29" s="15" t="s">
        <v>34</v>
      </c>
      <c r="G29" s="15" t="str">
        <f>VLOOKUP(F29,'D14 Input Beams'!$A$2:$B$5,2)</f>
        <v>CRBC</v>
      </c>
      <c r="H29" s="15" t="s">
        <v>17</v>
      </c>
      <c r="I29" s="15" t="s">
        <v>70</v>
      </c>
      <c r="J29" s="20" t="s">
        <v>231</v>
      </c>
      <c r="K29" s="25" t="s">
        <v>321</v>
      </c>
    </row>
    <row r="30" spans="1:11">
      <c r="A30" s="13">
        <v>11</v>
      </c>
      <c r="B30" s="14">
        <v>33</v>
      </c>
      <c r="C30" s="14">
        <f>VALUE(RIGHT(H30,4))</f>
        <v>2</v>
      </c>
      <c r="D30" s="15" t="s">
        <v>71</v>
      </c>
      <c r="E30" s="15" t="s">
        <v>32</v>
      </c>
      <c r="F30" s="15" t="s">
        <v>34</v>
      </c>
      <c r="G30" s="15" t="str">
        <f>VLOOKUP(F30,'D14 Input Beams'!$A$2:$B$5,2)</f>
        <v>CRBC</v>
      </c>
      <c r="H30" s="15" t="s">
        <v>13</v>
      </c>
      <c r="I30" s="15" t="s">
        <v>70</v>
      </c>
      <c r="J30" s="16" t="s">
        <v>231</v>
      </c>
      <c r="K30" s="25" t="s">
        <v>321</v>
      </c>
    </row>
    <row r="31" spans="1:11">
      <c r="A31" s="13">
        <v>11</v>
      </c>
      <c r="B31" s="14">
        <v>12</v>
      </c>
      <c r="C31" s="14">
        <f>VALUE(RIGHT(H31,4))</f>
        <v>5</v>
      </c>
      <c r="D31" s="15" t="s">
        <v>72</v>
      </c>
      <c r="E31" s="15" t="s">
        <v>62</v>
      </c>
      <c r="F31" s="15" t="s">
        <v>34</v>
      </c>
      <c r="G31" s="15" t="str">
        <f>VLOOKUP(F31,'D14 Input Beams'!$A$2:$B$5,2)</f>
        <v>CRBC</v>
      </c>
      <c r="H31" s="15" t="s">
        <v>24</v>
      </c>
      <c r="I31" s="15" t="s">
        <v>73</v>
      </c>
      <c r="J31" s="20" t="s">
        <v>299</v>
      </c>
      <c r="K31" s="25" t="s">
        <v>321</v>
      </c>
    </row>
    <row r="32" spans="1:11">
      <c r="A32" s="13">
        <v>11</v>
      </c>
      <c r="B32" s="14">
        <v>38</v>
      </c>
      <c r="C32" s="14">
        <f>VALUE(RIGHT(H32,4))</f>
        <v>7</v>
      </c>
      <c r="D32" s="15" t="s">
        <v>74</v>
      </c>
      <c r="E32" s="15" t="s">
        <v>75</v>
      </c>
      <c r="F32" s="15" t="s">
        <v>34</v>
      </c>
      <c r="G32" s="15" t="str">
        <f>VLOOKUP(F32,'D14 Input Beams'!$A$2:$B$5,2)</f>
        <v>CRBC</v>
      </c>
      <c r="H32" s="15" t="s">
        <v>20</v>
      </c>
      <c r="I32" s="15" t="s">
        <v>73</v>
      </c>
      <c r="J32" s="20" t="s">
        <v>299</v>
      </c>
      <c r="K32" s="25" t="s">
        <v>321</v>
      </c>
    </row>
    <row r="33" spans="1:11">
      <c r="A33" s="5">
        <v>11</v>
      </c>
      <c r="B33" s="6">
        <v>76</v>
      </c>
      <c r="C33" s="6">
        <f>VALUE(RIGHT(H33,4))</f>
        <v>5</v>
      </c>
      <c r="D33" s="7" t="s">
        <v>76</v>
      </c>
      <c r="E33" s="7" t="s">
        <v>62</v>
      </c>
      <c r="F33" s="7" t="s">
        <v>12</v>
      </c>
      <c r="G33" s="7" t="str">
        <f>VLOOKUP(F33,'D14 Input Beams'!$A$2:$B$5,2)</f>
        <v>SWUF</v>
      </c>
      <c r="H33" s="7" t="s">
        <v>24</v>
      </c>
      <c r="I33" s="7" t="s">
        <v>77</v>
      </c>
      <c r="J33" s="8" t="s">
        <v>300</v>
      </c>
      <c r="K33" s="19"/>
    </row>
    <row r="34" spans="1:11">
      <c r="A34" s="5">
        <v>11</v>
      </c>
      <c r="B34" s="6">
        <v>11</v>
      </c>
      <c r="C34" s="6">
        <f>VALUE(RIGHT(H34,4))</f>
        <v>4</v>
      </c>
      <c r="D34" s="7" t="s">
        <v>78</v>
      </c>
      <c r="E34" s="7" t="s">
        <v>16</v>
      </c>
      <c r="F34" s="7" t="s">
        <v>34</v>
      </c>
      <c r="G34" s="7" t="str">
        <f>VLOOKUP(F34,'D14 Input Beams'!$A$2:$B$5,2)</f>
        <v>CRBC</v>
      </c>
      <c r="H34" s="7" t="s">
        <v>17</v>
      </c>
      <c r="I34" s="7" t="s">
        <v>79</v>
      </c>
      <c r="J34" s="8" t="s">
        <v>287</v>
      </c>
      <c r="K34" s="19"/>
    </row>
    <row r="35" spans="1:11">
      <c r="A35" s="5">
        <v>11</v>
      </c>
      <c r="B35" s="6">
        <v>15</v>
      </c>
      <c r="C35" s="6">
        <f>VALUE(RIGHT(H35,4))</f>
        <v>8</v>
      </c>
      <c r="D35" s="7" t="s">
        <v>80</v>
      </c>
      <c r="E35" s="7" t="s">
        <v>66</v>
      </c>
      <c r="F35" s="7" t="s">
        <v>34</v>
      </c>
      <c r="G35" s="7" t="str">
        <f>VLOOKUP(F35,'D14 Input Beams'!$A$2:$B$5,2)</f>
        <v>CRBC</v>
      </c>
      <c r="H35" s="7" t="s">
        <v>39</v>
      </c>
      <c r="I35" s="7" t="s">
        <v>79</v>
      </c>
      <c r="J35" s="8" t="s">
        <v>287</v>
      </c>
      <c r="K35" s="19"/>
    </row>
    <row r="36" spans="1:11">
      <c r="A36" s="13">
        <v>11</v>
      </c>
      <c r="B36" s="14">
        <v>6</v>
      </c>
      <c r="C36" s="14">
        <f>VALUE(RIGHT(H36,4))</f>
        <v>7</v>
      </c>
      <c r="D36" s="15" t="s">
        <v>81</v>
      </c>
      <c r="E36" s="15" t="s">
        <v>26</v>
      </c>
      <c r="F36" s="15" t="s">
        <v>34</v>
      </c>
      <c r="G36" s="15" t="str">
        <f>VLOOKUP(F36,'D14 Input Beams'!$A$2:$B$5,2)</f>
        <v>CRBC</v>
      </c>
      <c r="H36" s="15" t="s">
        <v>20</v>
      </c>
      <c r="I36" s="15" t="s">
        <v>82</v>
      </c>
      <c r="J36" s="20" t="s">
        <v>343</v>
      </c>
      <c r="K36" s="25" t="s">
        <v>321</v>
      </c>
    </row>
    <row r="37" spans="1:11">
      <c r="A37" s="5">
        <v>11</v>
      </c>
      <c r="B37" s="6">
        <v>36</v>
      </c>
      <c r="C37" s="6">
        <f>VALUE(RIGHT(H37,4))</f>
        <v>5</v>
      </c>
      <c r="D37" s="7" t="s">
        <v>83</v>
      </c>
      <c r="E37" s="7" t="s">
        <v>23</v>
      </c>
      <c r="F37" s="7" t="s">
        <v>34</v>
      </c>
      <c r="G37" s="7" t="str">
        <f>VLOOKUP(F37,'D14 Input Beams'!$A$2:$B$5,2)</f>
        <v>CRBC</v>
      </c>
      <c r="H37" s="7" t="s">
        <v>24</v>
      </c>
      <c r="I37" s="7" t="s">
        <v>82</v>
      </c>
      <c r="J37" s="8" t="s">
        <v>301</v>
      </c>
      <c r="K37" s="19"/>
    </row>
    <row r="38" spans="1:11">
      <c r="A38" s="5">
        <v>11</v>
      </c>
      <c r="B38" s="6">
        <v>68</v>
      </c>
      <c r="C38" s="6">
        <f>VALUE(RIGHT(H38,4))</f>
        <v>5</v>
      </c>
      <c r="D38" s="7" t="s">
        <v>84</v>
      </c>
      <c r="E38" s="7" t="s">
        <v>43</v>
      </c>
      <c r="F38" s="7" t="s">
        <v>12</v>
      </c>
      <c r="G38" s="7" t="str">
        <f>VLOOKUP(F38,'D14 Input Beams'!$A$2:$B$5,2)</f>
        <v>SWUF</v>
      </c>
      <c r="H38" s="7" t="s">
        <v>24</v>
      </c>
      <c r="I38" s="7" t="s">
        <v>85</v>
      </c>
      <c r="J38" s="8" t="s">
        <v>302</v>
      </c>
      <c r="K38" s="19"/>
    </row>
    <row r="39" spans="1:11">
      <c r="A39" s="5">
        <v>11</v>
      </c>
      <c r="B39" s="6">
        <v>94</v>
      </c>
      <c r="C39" s="6">
        <f>VALUE(RIGHT(H39,4))</f>
        <v>7</v>
      </c>
      <c r="D39" s="7" t="s">
        <v>86</v>
      </c>
      <c r="E39" s="7" t="s">
        <v>75</v>
      </c>
      <c r="F39" s="7" t="s">
        <v>12</v>
      </c>
      <c r="G39" s="7" t="str">
        <f>VLOOKUP(F39,'D14 Input Beams'!$A$2:$B$5,2)</f>
        <v>SWUF</v>
      </c>
      <c r="H39" s="7" t="s">
        <v>20</v>
      </c>
      <c r="I39" s="7" t="s">
        <v>85</v>
      </c>
      <c r="J39" s="8" t="s">
        <v>302</v>
      </c>
      <c r="K39" s="19"/>
    </row>
    <row r="40" spans="1:11">
      <c r="A40" s="13">
        <v>11</v>
      </c>
      <c r="B40" s="14">
        <v>20</v>
      </c>
      <c r="C40" s="14">
        <f>VALUE(RIGHT(H40,4))</f>
        <v>5</v>
      </c>
      <c r="D40" s="15" t="s">
        <v>87</v>
      </c>
      <c r="E40" s="15" t="s">
        <v>6</v>
      </c>
      <c r="F40" s="15" t="s">
        <v>2</v>
      </c>
      <c r="G40" s="15" t="str">
        <f>VLOOKUP(F40,'D14 Input Beams'!$A$2:$B$5,2)</f>
        <v>LABC</v>
      </c>
      <c r="H40" s="15" t="s">
        <v>24</v>
      </c>
      <c r="I40" s="15" t="s">
        <v>88</v>
      </c>
      <c r="J40" s="20" t="s">
        <v>345</v>
      </c>
      <c r="K40" s="25" t="s">
        <v>321</v>
      </c>
    </row>
    <row r="41" spans="1:11">
      <c r="A41" s="13">
        <v>11</v>
      </c>
      <c r="B41" s="14">
        <v>21</v>
      </c>
      <c r="C41" s="14">
        <f>VALUE(RIGHT(H41,4))</f>
        <v>6</v>
      </c>
      <c r="D41" s="15" t="s">
        <v>89</v>
      </c>
      <c r="E41" s="15" t="s">
        <v>43</v>
      </c>
      <c r="F41" s="15" t="s">
        <v>2</v>
      </c>
      <c r="G41" s="15" t="str">
        <f>VLOOKUP(F41,'D14 Input Beams'!$A$2:$B$5,2)</f>
        <v>LABC</v>
      </c>
      <c r="H41" s="15" t="s">
        <v>8</v>
      </c>
      <c r="I41" s="15" t="s">
        <v>90</v>
      </c>
      <c r="J41" s="20" t="s">
        <v>346</v>
      </c>
      <c r="K41" s="25" t="s">
        <v>321</v>
      </c>
    </row>
    <row r="42" spans="1:11">
      <c r="A42" s="5">
        <v>11</v>
      </c>
      <c r="B42" s="6">
        <v>64</v>
      </c>
      <c r="C42" s="6">
        <f>VALUE(RIGHT(H42,4))</f>
        <v>1</v>
      </c>
      <c r="D42" s="7" t="s">
        <v>91</v>
      </c>
      <c r="E42" s="7" t="s">
        <v>92</v>
      </c>
      <c r="F42" s="7" t="s">
        <v>12</v>
      </c>
      <c r="G42" s="7" t="str">
        <f>VLOOKUP(F42,'D14 Input Beams'!$A$2:$B$5,2)</f>
        <v>SWUF</v>
      </c>
      <c r="H42" s="7" t="s">
        <v>48</v>
      </c>
      <c r="I42" s="7" t="s">
        <v>93</v>
      </c>
      <c r="J42" s="8" t="s">
        <v>303</v>
      </c>
      <c r="K42" s="19"/>
    </row>
    <row r="43" spans="1:11">
      <c r="A43" s="5">
        <v>11</v>
      </c>
      <c r="B43" s="6">
        <v>74</v>
      </c>
      <c r="C43" s="6">
        <f>VALUE(RIGHT(H43,4))</f>
        <v>3</v>
      </c>
      <c r="D43" s="7" t="s">
        <v>94</v>
      </c>
      <c r="E43" s="7" t="s">
        <v>95</v>
      </c>
      <c r="F43" s="7" t="s">
        <v>12</v>
      </c>
      <c r="G43" s="7" t="str">
        <f>VLOOKUP(F43,'D14 Input Beams'!$A$2:$B$5,2)</f>
        <v>SWUF</v>
      </c>
      <c r="H43" s="7" t="s">
        <v>96</v>
      </c>
      <c r="I43" s="7" t="s">
        <v>93</v>
      </c>
      <c r="J43" s="8" t="s">
        <v>303</v>
      </c>
      <c r="K43" s="19"/>
    </row>
    <row r="44" spans="1:11">
      <c r="A44" s="13">
        <v>11</v>
      </c>
      <c r="B44" s="14">
        <v>71</v>
      </c>
      <c r="C44" s="14">
        <f>VALUE(RIGHT(H44,4))</f>
        <v>8</v>
      </c>
      <c r="D44" s="15" t="s">
        <v>97</v>
      </c>
      <c r="E44" s="15" t="s">
        <v>98</v>
      </c>
      <c r="F44" s="15" t="s">
        <v>12</v>
      </c>
      <c r="G44" s="15" t="str">
        <f>VLOOKUP(F44,'D14 Input Beams'!$A$2:$B$5,2)</f>
        <v>SWUF</v>
      </c>
      <c r="H44" s="15" t="s">
        <v>39</v>
      </c>
      <c r="I44" s="15" t="s">
        <v>99</v>
      </c>
      <c r="J44" s="16" t="s">
        <v>225</v>
      </c>
      <c r="K44" s="25" t="s">
        <v>321</v>
      </c>
    </row>
    <row r="45" spans="1:11">
      <c r="A45" s="13">
        <v>11</v>
      </c>
      <c r="B45" s="14">
        <v>23</v>
      </c>
      <c r="C45" s="14">
        <f>VALUE(RIGHT(H45,4))</f>
        <v>8</v>
      </c>
      <c r="D45" s="15" t="s">
        <v>100</v>
      </c>
      <c r="E45" s="15" t="s">
        <v>98</v>
      </c>
      <c r="F45" s="15" t="s">
        <v>2</v>
      </c>
      <c r="G45" s="15" t="str">
        <f>VLOOKUP(F45,'D14 Input Beams'!$A$2:$B$5,2)</f>
        <v>LABC</v>
      </c>
      <c r="H45" s="15" t="s">
        <v>39</v>
      </c>
      <c r="I45" s="15" t="s">
        <v>101</v>
      </c>
      <c r="J45" s="16" t="s">
        <v>232</v>
      </c>
      <c r="K45" s="25" t="s">
        <v>321</v>
      </c>
    </row>
    <row r="46" spans="1:11">
      <c r="A46" s="13">
        <v>11</v>
      </c>
      <c r="B46" s="14">
        <v>66</v>
      </c>
      <c r="C46" s="14">
        <f>VALUE(RIGHT(H46,4))</f>
        <v>3</v>
      </c>
      <c r="D46" s="15" t="s">
        <v>102</v>
      </c>
      <c r="E46" s="15" t="s">
        <v>103</v>
      </c>
      <c r="F46" s="15" t="s">
        <v>12</v>
      </c>
      <c r="G46" s="15" t="str">
        <f>VLOOKUP(F46,'D14 Input Beams'!$A$2:$B$5,2)</f>
        <v>SWUF</v>
      </c>
      <c r="H46" s="15" t="s">
        <v>96</v>
      </c>
      <c r="I46" s="15" t="s">
        <v>104</v>
      </c>
      <c r="J46" s="20" t="s">
        <v>233</v>
      </c>
      <c r="K46" s="25" t="s">
        <v>321</v>
      </c>
    </row>
    <row r="47" spans="1:11">
      <c r="A47" s="13">
        <v>11</v>
      </c>
      <c r="B47" s="14">
        <v>88</v>
      </c>
      <c r="C47" s="14">
        <f>VALUE(RIGHT(H47,4))</f>
        <v>1</v>
      </c>
      <c r="D47" s="15" t="s">
        <v>105</v>
      </c>
      <c r="E47" s="15" t="s">
        <v>47</v>
      </c>
      <c r="F47" s="15" t="s">
        <v>12</v>
      </c>
      <c r="G47" s="15" t="str">
        <f>VLOOKUP(F47,'D14 Input Beams'!$A$2:$B$5,2)</f>
        <v>SWUF</v>
      </c>
      <c r="H47" s="15" t="s">
        <v>48</v>
      </c>
      <c r="I47" s="15" t="s">
        <v>104</v>
      </c>
      <c r="J47" s="16" t="s">
        <v>236</v>
      </c>
      <c r="K47" s="25" t="s">
        <v>321</v>
      </c>
    </row>
    <row r="48" spans="1:11">
      <c r="A48" s="5">
        <v>11</v>
      </c>
      <c r="B48" s="6">
        <v>72</v>
      </c>
      <c r="C48" s="6">
        <f>VALUE(RIGHT(H48,4))</f>
        <v>1</v>
      </c>
      <c r="D48" s="7" t="s">
        <v>106</v>
      </c>
      <c r="E48" s="7" t="s">
        <v>107</v>
      </c>
      <c r="F48" s="7" t="s">
        <v>12</v>
      </c>
      <c r="G48" s="7" t="str">
        <f>VLOOKUP(F48,'D14 Input Beams'!$A$2:$B$5,2)</f>
        <v>SWUF</v>
      </c>
      <c r="H48" s="7" t="s">
        <v>48</v>
      </c>
      <c r="I48" s="7" t="s">
        <v>108</v>
      </c>
      <c r="J48" s="8" t="s">
        <v>311</v>
      </c>
      <c r="K48" s="19"/>
    </row>
    <row r="49" spans="1:11">
      <c r="A49" s="5">
        <v>11</v>
      </c>
      <c r="B49" s="6">
        <v>90</v>
      </c>
      <c r="C49" s="6">
        <f>VALUE(RIGHT(H49,4))</f>
        <v>3</v>
      </c>
      <c r="D49" s="7" t="s">
        <v>109</v>
      </c>
      <c r="E49" s="7" t="s">
        <v>110</v>
      </c>
      <c r="F49" s="7" t="s">
        <v>12</v>
      </c>
      <c r="G49" s="7" t="str">
        <f>VLOOKUP(F49,'D14 Input Beams'!$A$2:$B$5,2)</f>
        <v>SWUF</v>
      </c>
      <c r="H49" s="7" t="s">
        <v>96</v>
      </c>
      <c r="I49" s="7" t="s">
        <v>108</v>
      </c>
      <c r="J49" s="8" t="s">
        <v>311</v>
      </c>
      <c r="K49" s="19"/>
    </row>
    <row r="50" spans="1:11">
      <c r="A50" s="13">
        <v>11</v>
      </c>
      <c r="B50" s="14">
        <v>55</v>
      </c>
      <c r="C50" s="14">
        <f>VALUE(RIGHT(H50,4))</f>
        <v>8</v>
      </c>
      <c r="D50" s="15" t="s">
        <v>111</v>
      </c>
      <c r="E50" s="15" t="s">
        <v>98</v>
      </c>
      <c r="F50" s="15" t="s">
        <v>7</v>
      </c>
      <c r="G50" s="15" t="str">
        <f>VLOOKUP(F50,'D14 Input Beams'!$A$2:$B$5,2)</f>
        <v>NWUF</v>
      </c>
      <c r="H50" s="15" t="s">
        <v>39</v>
      </c>
      <c r="I50" s="15" t="s">
        <v>112</v>
      </c>
      <c r="J50" s="16" t="s">
        <v>337</v>
      </c>
      <c r="K50" s="25" t="s">
        <v>341</v>
      </c>
    </row>
    <row r="51" spans="1:11">
      <c r="A51" s="13">
        <v>11</v>
      </c>
      <c r="B51" s="14">
        <v>85</v>
      </c>
      <c r="C51" s="14">
        <f>VALUE(RIGHT(H51,4))</f>
        <v>6</v>
      </c>
      <c r="D51" s="15" t="s">
        <v>113</v>
      </c>
      <c r="E51" s="15" t="s">
        <v>114</v>
      </c>
      <c r="F51" s="15" t="s">
        <v>7</v>
      </c>
      <c r="G51" s="15" t="str">
        <f>VLOOKUP(F51,'D14 Input Beams'!$A$2:$B$5,2)</f>
        <v>NWUF</v>
      </c>
      <c r="H51" s="15" t="s">
        <v>8</v>
      </c>
      <c r="I51" s="15" t="s">
        <v>112</v>
      </c>
      <c r="J51" s="20" t="s">
        <v>340</v>
      </c>
      <c r="K51" s="25" t="s">
        <v>341</v>
      </c>
    </row>
    <row r="52" spans="1:11">
      <c r="A52" s="5">
        <v>11</v>
      </c>
      <c r="B52" s="24">
        <v>50</v>
      </c>
      <c r="C52" s="6">
        <f>VALUE(RIGHT(H52,4))</f>
        <v>3</v>
      </c>
      <c r="D52" s="7" t="s">
        <v>115</v>
      </c>
      <c r="E52" s="7" t="s">
        <v>103</v>
      </c>
      <c r="F52" s="7" t="s">
        <v>7</v>
      </c>
      <c r="G52" s="7" t="str">
        <f>VLOOKUP(F52,'D14 Input Beams'!$A$2:$B$5,2)</f>
        <v>NWUF</v>
      </c>
      <c r="H52" s="7" t="s">
        <v>96</v>
      </c>
      <c r="I52" s="7" t="s">
        <v>116</v>
      </c>
      <c r="J52" s="8" t="s">
        <v>312</v>
      </c>
      <c r="K52" s="19"/>
    </row>
    <row r="53" spans="1:11">
      <c r="A53" s="13">
        <v>11</v>
      </c>
      <c r="B53" s="14">
        <v>69</v>
      </c>
      <c r="C53" s="14">
        <f>VALUE(RIGHT(H53,4))</f>
        <v>6</v>
      </c>
      <c r="D53" s="15" t="s">
        <v>117</v>
      </c>
      <c r="E53" s="15" t="s">
        <v>6</v>
      </c>
      <c r="F53" s="15" t="s">
        <v>12</v>
      </c>
      <c r="G53" s="15" t="str">
        <f>VLOOKUP(F53,'D14 Input Beams'!$A$2:$B$5,2)</f>
        <v>SWUF</v>
      </c>
      <c r="H53" s="15" t="s">
        <v>8</v>
      </c>
      <c r="I53" s="15" t="s">
        <v>118</v>
      </c>
      <c r="J53" s="20" t="s">
        <v>234</v>
      </c>
      <c r="K53" s="25" t="s">
        <v>321</v>
      </c>
    </row>
    <row r="54" spans="1:11">
      <c r="A54" s="13">
        <v>11</v>
      </c>
      <c r="B54" s="14">
        <v>79</v>
      </c>
      <c r="C54" s="14">
        <f>VALUE(RIGHT(H54,4))</f>
        <v>8</v>
      </c>
      <c r="D54" s="15" t="s">
        <v>119</v>
      </c>
      <c r="E54" s="15" t="s">
        <v>66</v>
      </c>
      <c r="F54" s="15" t="s">
        <v>12</v>
      </c>
      <c r="G54" s="15" t="str">
        <f>VLOOKUP(F54,'D14 Input Beams'!$A$2:$B$5,2)</f>
        <v>SWUF</v>
      </c>
      <c r="H54" s="15" t="s">
        <v>39</v>
      </c>
      <c r="I54" s="15" t="s">
        <v>118</v>
      </c>
      <c r="J54" s="16" t="s">
        <v>234</v>
      </c>
      <c r="K54" s="25" t="s">
        <v>321</v>
      </c>
    </row>
    <row r="55" spans="1:11">
      <c r="A55" s="13">
        <v>11</v>
      </c>
      <c r="B55" s="14">
        <v>10</v>
      </c>
      <c r="C55" s="14">
        <f>VALUE(RIGHT(H55,4))</f>
        <v>3</v>
      </c>
      <c r="D55" s="15" t="s">
        <v>120</v>
      </c>
      <c r="E55" s="15" t="s">
        <v>95</v>
      </c>
      <c r="F55" s="15" t="s">
        <v>34</v>
      </c>
      <c r="G55" s="15" t="str">
        <f>VLOOKUP(F55,'D14 Input Beams'!$A$2:$B$5,2)</f>
        <v>CRBC</v>
      </c>
      <c r="H55" s="15" t="s">
        <v>96</v>
      </c>
      <c r="I55" s="15" t="s">
        <v>121</v>
      </c>
      <c r="J55" s="16" t="s">
        <v>226</v>
      </c>
      <c r="K55" s="25" t="s">
        <v>321</v>
      </c>
    </row>
    <row r="56" spans="1:11">
      <c r="A56" s="5">
        <v>11</v>
      </c>
      <c r="B56" s="6">
        <v>32</v>
      </c>
      <c r="C56" s="6">
        <f>VALUE(RIGHT(H56,4))</f>
        <v>1</v>
      </c>
      <c r="D56" s="7" t="s">
        <v>122</v>
      </c>
      <c r="E56" s="7" t="s">
        <v>47</v>
      </c>
      <c r="F56" s="7" t="s">
        <v>34</v>
      </c>
      <c r="G56" s="7" t="str">
        <f>VLOOKUP(F56,'D14 Input Beams'!$A$2:$B$5,2)</f>
        <v>CRBC</v>
      </c>
      <c r="H56" s="7" t="s">
        <v>48</v>
      </c>
      <c r="I56" s="7" t="s">
        <v>121</v>
      </c>
      <c r="J56" s="8" t="s">
        <v>313</v>
      </c>
      <c r="K56" s="19"/>
    </row>
    <row r="57" spans="1:11">
      <c r="A57" s="5">
        <v>11</v>
      </c>
      <c r="B57" s="24">
        <v>86</v>
      </c>
      <c r="C57" s="6">
        <f>VALUE(RIGHT(H57,4))</f>
        <v>8</v>
      </c>
      <c r="D57" s="7" t="s">
        <v>123</v>
      </c>
      <c r="E57" s="7" t="s">
        <v>75</v>
      </c>
      <c r="F57" s="7" t="s">
        <v>7</v>
      </c>
      <c r="G57" s="7" t="str">
        <f>VLOOKUP(F57,'D14 Input Beams'!$A$2:$B$5,2)</f>
        <v>NWUF</v>
      </c>
      <c r="H57" s="7" t="s">
        <v>39</v>
      </c>
      <c r="I57" s="7" t="s">
        <v>124</v>
      </c>
      <c r="J57" s="8" t="s">
        <v>314</v>
      </c>
      <c r="K57" s="19"/>
    </row>
    <row r="58" spans="1:11">
      <c r="A58" s="5">
        <v>11</v>
      </c>
      <c r="B58" s="24">
        <v>61</v>
      </c>
      <c r="C58" s="6">
        <f>VALUE(RIGHT(H58,4))</f>
        <v>6</v>
      </c>
      <c r="D58" s="7" t="s">
        <v>125</v>
      </c>
      <c r="E58" s="7" t="s">
        <v>126</v>
      </c>
      <c r="F58" s="7" t="s">
        <v>7</v>
      </c>
      <c r="G58" s="7" t="str">
        <f>VLOOKUP(F58,'D14 Input Beams'!$A$2:$B$5,2)</f>
        <v>NWUF</v>
      </c>
      <c r="H58" s="7" t="s">
        <v>8</v>
      </c>
      <c r="I58" s="7" t="s">
        <v>127</v>
      </c>
      <c r="J58" s="8" t="s">
        <v>315</v>
      </c>
      <c r="K58" s="19"/>
    </row>
    <row r="59" spans="1:11">
      <c r="A59" s="5">
        <v>11</v>
      </c>
      <c r="B59" s="24">
        <v>87</v>
      </c>
      <c r="C59" s="6">
        <f>VALUE(RIGHT(H59,4))</f>
        <v>8</v>
      </c>
      <c r="D59" s="7" t="s">
        <v>128</v>
      </c>
      <c r="E59" s="7" t="s">
        <v>1</v>
      </c>
      <c r="F59" s="7" t="s">
        <v>7</v>
      </c>
      <c r="G59" s="7" t="str">
        <f>VLOOKUP(F59,'D14 Input Beams'!$A$2:$B$5,2)</f>
        <v>NWUF</v>
      </c>
      <c r="H59" s="7" t="s">
        <v>39</v>
      </c>
      <c r="I59" s="7" t="s">
        <v>127</v>
      </c>
      <c r="J59" s="8" t="s">
        <v>315</v>
      </c>
      <c r="K59" s="19"/>
    </row>
    <row r="60" spans="1:11">
      <c r="A60" s="5">
        <v>11</v>
      </c>
      <c r="B60" s="6">
        <v>5</v>
      </c>
      <c r="C60" s="6">
        <f>VALUE(RIGHT(H60,4))</f>
        <v>6</v>
      </c>
      <c r="D60" s="7" t="s">
        <v>129</v>
      </c>
      <c r="E60" s="7" t="s">
        <v>6</v>
      </c>
      <c r="F60" s="7" t="s">
        <v>34</v>
      </c>
      <c r="G60" s="7" t="str">
        <f>VLOOKUP(F60,'D14 Input Beams'!$A$2:$B$5,2)</f>
        <v>CRBC</v>
      </c>
      <c r="H60" s="7" t="s">
        <v>8</v>
      </c>
      <c r="I60" s="7" t="s">
        <v>130</v>
      </c>
      <c r="J60" s="8" t="s">
        <v>316</v>
      </c>
      <c r="K60" s="19"/>
    </row>
    <row r="61" spans="1:11">
      <c r="A61" s="5">
        <v>11</v>
      </c>
      <c r="B61" s="24">
        <v>56</v>
      </c>
      <c r="C61" s="6">
        <f>VALUE(RIGHT(H61,4))</f>
        <v>1</v>
      </c>
      <c r="D61" s="7" t="s">
        <v>131</v>
      </c>
      <c r="E61" s="7" t="s">
        <v>107</v>
      </c>
      <c r="F61" s="7" t="s">
        <v>7</v>
      </c>
      <c r="G61" s="7" t="str">
        <f>VLOOKUP(F61,'D14 Input Beams'!$A$2:$B$5,2)</f>
        <v>NWUF</v>
      </c>
      <c r="H61" s="7" t="s">
        <v>48</v>
      </c>
      <c r="I61" s="7" t="s">
        <v>132</v>
      </c>
      <c r="J61" s="8" t="s">
        <v>317</v>
      </c>
      <c r="K61" s="19"/>
    </row>
    <row r="62" spans="1:11">
      <c r="A62" s="5">
        <v>11</v>
      </c>
      <c r="B62" s="24">
        <v>82</v>
      </c>
      <c r="C62" s="6">
        <f>VALUE(RIGHT(H62,4))</f>
        <v>3</v>
      </c>
      <c r="D62" s="7" t="s">
        <v>133</v>
      </c>
      <c r="E62" s="7" t="s">
        <v>110</v>
      </c>
      <c r="F62" s="7" t="s">
        <v>7</v>
      </c>
      <c r="G62" s="7" t="str">
        <f>VLOOKUP(F62,'D14 Input Beams'!$A$2:$B$5,2)</f>
        <v>NWUF</v>
      </c>
      <c r="H62" s="7" t="s">
        <v>96</v>
      </c>
      <c r="I62" s="7" t="s">
        <v>132</v>
      </c>
      <c r="J62" s="8" t="s">
        <v>317</v>
      </c>
      <c r="K62" s="19"/>
    </row>
    <row r="63" spans="1:11">
      <c r="A63" s="13">
        <v>11</v>
      </c>
      <c r="B63" s="14">
        <v>48</v>
      </c>
      <c r="C63" s="14">
        <f>VALUE(RIGHT(H63,4))</f>
        <v>1</v>
      </c>
      <c r="D63" s="15" t="s">
        <v>134</v>
      </c>
      <c r="E63" s="15" t="s">
        <v>92</v>
      </c>
      <c r="F63" s="15" t="s">
        <v>7</v>
      </c>
      <c r="G63" s="15" t="str">
        <f>VLOOKUP(F63,'D14 Input Beams'!$A$2:$B$5,2)</f>
        <v>NWUF</v>
      </c>
      <c r="H63" s="15" t="s">
        <v>48</v>
      </c>
      <c r="I63" s="15" t="s">
        <v>135</v>
      </c>
      <c r="J63" s="16" t="s">
        <v>334</v>
      </c>
      <c r="K63" s="25" t="s">
        <v>341</v>
      </c>
    </row>
    <row r="64" spans="1:11">
      <c r="A64" s="5">
        <v>11</v>
      </c>
      <c r="B64" s="24">
        <v>58</v>
      </c>
      <c r="C64" s="6">
        <f>VALUE(RIGHT(H64,4))</f>
        <v>3</v>
      </c>
      <c r="D64" s="7" t="s">
        <v>136</v>
      </c>
      <c r="E64" s="7" t="s">
        <v>95</v>
      </c>
      <c r="F64" s="7" t="s">
        <v>7</v>
      </c>
      <c r="G64" s="7" t="str">
        <f>VLOOKUP(F64,'D14 Input Beams'!$A$2:$B$5,2)</f>
        <v>NWUF</v>
      </c>
      <c r="H64" s="7" t="s">
        <v>96</v>
      </c>
      <c r="I64" s="7" t="s">
        <v>135</v>
      </c>
      <c r="J64" s="8" t="s">
        <v>297</v>
      </c>
      <c r="K64" s="19"/>
    </row>
    <row r="65" spans="1:11">
      <c r="A65" s="5">
        <v>11</v>
      </c>
      <c r="B65" s="6">
        <v>77</v>
      </c>
      <c r="C65" s="6">
        <f>VALUE(RIGHT(H65,4))</f>
        <v>6</v>
      </c>
      <c r="D65" s="7" t="s">
        <v>137</v>
      </c>
      <c r="E65" s="7" t="s">
        <v>126</v>
      </c>
      <c r="F65" s="7" t="s">
        <v>12</v>
      </c>
      <c r="G65" s="7" t="str">
        <f>VLOOKUP(F65,'D14 Input Beams'!$A$2:$B$5,2)</f>
        <v>SWUF</v>
      </c>
      <c r="H65" s="7" t="s">
        <v>8</v>
      </c>
      <c r="I65" s="7" t="s">
        <v>138</v>
      </c>
      <c r="J65" s="8" t="s">
        <v>284</v>
      </c>
      <c r="K65" s="19"/>
    </row>
    <row r="66" spans="1:11">
      <c r="A66" s="5">
        <v>11</v>
      </c>
      <c r="B66" s="24">
        <v>59</v>
      </c>
      <c r="C66" s="6">
        <f>VALUE(RIGHT(H66,4))</f>
        <v>4</v>
      </c>
      <c r="D66" s="7" t="s">
        <v>139</v>
      </c>
      <c r="E66" s="7" t="s">
        <v>16</v>
      </c>
      <c r="F66" s="7" t="s">
        <v>7</v>
      </c>
      <c r="G66" s="7" t="str">
        <f>VLOOKUP(F66,'D14 Input Beams'!$A$2:$B$5,2)</f>
        <v>NWUF</v>
      </c>
      <c r="H66" s="7" t="s">
        <v>17</v>
      </c>
      <c r="I66" s="7" t="s">
        <v>140</v>
      </c>
      <c r="J66" s="8" t="s">
        <v>283</v>
      </c>
      <c r="K66" s="19"/>
    </row>
    <row r="67" spans="1:11">
      <c r="A67" s="5">
        <v>11</v>
      </c>
      <c r="B67" s="6">
        <v>7</v>
      </c>
      <c r="C67" s="6">
        <f>VALUE(RIGHT(H67,4))</f>
        <v>8</v>
      </c>
      <c r="D67" s="7" t="s">
        <v>141</v>
      </c>
      <c r="E67" s="7" t="s">
        <v>98</v>
      </c>
      <c r="F67" s="7" t="s">
        <v>34</v>
      </c>
      <c r="G67" s="7" t="str">
        <f>VLOOKUP(F67,'D14 Input Beams'!$A$2:$B$5,2)</f>
        <v>CRBC</v>
      </c>
      <c r="H67" s="7" t="s">
        <v>39</v>
      </c>
      <c r="I67" s="7" t="s">
        <v>142</v>
      </c>
      <c r="J67" s="8" t="s">
        <v>280</v>
      </c>
      <c r="K67" s="19"/>
    </row>
    <row r="68" spans="1:11">
      <c r="A68" s="5">
        <v>11</v>
      </c>
      <c r="B68" s="6">
        <v>37</v>
      </c>
      <c r="C68" s="6">
        <f>VALUE(RIGHT(H68,4))</f>
        <v>6</v>
      </c>
      <c r="D68" s="7" t="s">
        <v>143</v>
      </c>
      <c r="E68" s="7" t="s">
        <v>114</v>
      </c>
      <c r="F68" s="7" t="s">
        <v>34</v>
      </c>
      <c r="G68" s="7" t="str">
        <f>VLOOKUP(F68,'D14 Input Beams'!$A$2:$B$5,2)</f>
        <v>CRBC</v>
      </c>
      <c r="H68" s="7" t="s">
        <v>8</v>
      </c>
      <c r="I68" s="7" t="s">
        <v>142</v>
      </c>
      <c r="J68" s="8" t="s">
        <v>281</v>
      </c>
      <c r="K68" s="19"/>
    </row>
    <row r="69" spans="1:11">
      <c r="A69" s="5">
        <v>11</v>
      </c>
      <c r="B69" s="6">
        <v>0</v>
      </c>
      <c r="C69" s="6">
        <f>VALUE(RIGHT(H69,4))</f>
        <v>1</v>
      </c>
      <c r="D69" s="7" t="s">
        <v>144</v>
      </c>
      <c r="E69" s="7" t="s">
        <v>92</v>
      </c>
      <c r="F69" s="7" t="s">
        <v>34</v>
      </c>
      <c r="G69" s="7" t="str">
        <f>VLOOKUP(F69,'D14 Input Beams'!$A$2:$B$5,2)</f>
        <v>CRBC</v>
      </c>
      <c r="H69" s="7" t="s">
        <v>48</v>
      </c>
      <c r="I69" s="7" t="s">
        <v>145</v>
      </c>
      <c r="J69" s="8" t="s">
        <v>318</v>
      </c>
      <c r="K69" s="18"/>
    </row>
    <row r="70" spans="1:11">
      <c r="A70" s="5">
        <v>11</v>
      </c>
      <c r="B70" s="6">
        <v>34</v>
      </c>
      <c r="C70" s="6">
        <f>VALUE(RIGHT(H70,4))</f>
        <v>3</v>
      </c>
      <c r="D70" s="7" t="s">
        <v>146</v>
      </c>
      <c r="E70" s="7" t="s">
        <v>110</v>
      </c>
      <c r="F70" s="7" t="s">
        <v>34</v>
      </c>
      <c r="G70" s="7" t="str">
        <f>VLOOKUP(F70,'D14 Input Beams'!$A$2:$B$5,2)</f>
        <v>CRBC</v>
      </c>
      <c r="H70" s="7" t="s">
        <v>96</v>
      </c>
      <c r="I70" s="7" t="s">
        <v>145</v>
      </c>
      <c r="J70" s="8" t="s">
        <v>318</v>
      </c>
      <c r="K70" s="19"/>
    </row>
    <row r="71" spans="1:11">
      <c r="A71" s="5">
        <v>11</v>
      </c>
      <c r="B71" s="6">
        <v>9</v>
      </c>
      <c r="C71" s="6">
        <f>VALUE(RIGHT(H71,4))</f>
        <v>2</v>
      </c>
      <c r="D71" s="7" t="s">
        <v>147</v>
      </c>
      <c r="E71" s="7" t="s">
        <v>55</v>
      </c>
      <c r="F71" s="7" t="s">
        <v>34</v>
      </c>
      <c r="G71" s="7" t="str">
        <f>VLOOKUP(F71,'D14 Input Beams'!$A$2:$B$5,2)</f>
        <v>CRBC</v>
      </c>
      <c r="H71" s="7" t="s">
        <v>13</v>
      </c>
      <c r="I71" s="7" t="s">
        <v>148</v>
      </c>
      <c r="J71" s="8" t="s">
        <v>279</v>
      </c>
      <c r="K71" s="19"/>
    </row>
    <row r="72" spans="1:11">
      <c r="A72" s="5">
        <v>11</v>
      </c>
      <c r="B72" s="6">
        <v>13</v>
      </c>
      <c r="C72" s="6">
        <f>VALUE(RIGHT(H72,4))</f>
        <v>6</v>
      </c>
      <c r="D72" s="7" t="s">
        <v>149</v>
      </c>
      <c r="E72" s="7" t="s">
        <v>126</v>
      </c>
      <c r="F72" s="7" t="s">
        <v>34</v>
      </c>
      <c r="G72" s="7" t="str">
        <f>VLOOKUP(F72,'D14 Input Beams'!$A$2:$B$5,2)</f>
        <v>CRBC</v>
      </c>
      <c r="H72" s="7" t="s">
        <v>8</v>
      </c>
      <c r="I72" s="7" t="s">
        <v>148</v>
      </c>
      <c r="J72" s="8" t="s">
        <v>282</v>
      </c>
      <c r="K72" s="19"/>
    </row>
    <row r="73" spans="1:11">
      <c r="A73" s="5">
        <v>11</v>
      </c>
      <c r="B73" s="6">
        <v>2</v>
      </c>
      <c r="C73" s="6">
        <f>VALUE(RIGHT(H73,4))</f>
        <v>3</v>
      </c>
      <c r="D73" s="7" t="s">
        <v>150</v>
      </c>
      <c r="E73" s="7" t="s">
        <v>103</v>
      </c>
      <c r="F73" s="7" t="s">
        <v>34</v>
      </c>
      <c r="G73" s="7" t="str">
        <f>VLOOKUP(F73,'D14 Input Beams'!$A$2:$B$5,2)</f>
        <v>CRBC</v>
      </c>
      <c r="H73" s="7" t="s">
        <v>96</v>
      </c>
      <c r="I73" s="7" t="s">
        <v>151</v>
      </c>
      <c r="J73" s="8" t="s">
        <v>278</v>
      </c>
      <c r="K73" s="18"/>
    </row>
    <row r="74" spans="1:11">
      <c r="A74" s="5">
        <v>11</v>
      </c>
      <c r="B74" s="6">
        <v>8</v>
      </c>
      <c r="C74" s="6">
        <f>VALUE(RIGHT(H74,4))</f>
        <v>1</v>
      </c>
      <c r="D74" s="7" t="s">
        <v>152</v>
      </c>
      <c r="E74" s="7" t="s">
        <v>107</v>
      </c>
      <c r="F74" s="7" t="s">
        <v>34</v>
      </c>
      <c r="G74" s="7" t="str">
        <f>VLOOKUP(F74,'D14 Input Beams'!$A$2:$B$5,2)</f>
        <v>CRBC</v>
      </c>
      <c r="H74" s="7" t="s">
        <v>48</v>
      </c>
      <c r="I74" s="7" t="s">
        <v>151</v>
      </c>
      <c r="J74" s="8" t="s">
        <v>278</v>
      </c>
      <c r="K74" s="19"/>
    </row>
    <row r="75" spans="1:11">
      <c r="A75" s="5">
        <v>11</v>
      </c>
      <c r="B75" s="6">
        <v>19</v>
      </c>
      <c r="C75" s="6">
        <f>VALUE(RIGHT(H75,4))</f>
        <v>4</v>
      </c>
      <c r="D75" s="7" t="s">
        <v>153</v>
      </c>
      <c r="E75" s="7" t="s">
        <v>103</v>
      </c>
      <c r="F75" s="7" t="s">
        <v>2</v>
      </c>
      <c r="G75" s="7" t="str">
        <f>VLOOKUP(F75,'D14 Input Beams'!$A$2:$B$5,2)</f>
        <v>LABC</v>
      </c>
      <c r="H75" s="7" t="s">
        <v>17</v>
      </c>
      <c r="I75" s="7" t="s">
        <v>154</v>
      </c>
      <c r="J75" s="8" t="s">
        <v>277</v>
      </c>
      <c r="K75" s="19"/>
    </row>
    <row r="76" spans="1:11">
      <c r="A76" s="5">
        <v>11</v>
      </c>
      <c r="B76" s="6">
        <v>16</v>
      </c>
      <c r="C76" s="6">
        <f>VALUE(RIGHT(H76,4))</f>
        <v>1</v>
      </c>
      <c r="D76" s="7" t="s">
        <v>155</v>
      </c>
      <c r="E76" s="7" t="s">
        <v>92</v>
      </c>
      <c r="F76" s="7" t="s">
        <v>2</v>
      </c>
      <c r="G76" s="7" t="str">
        <f>VLOOKUP(F76,'D14 Input Beams'!$A$2:$B$5,2)</f>
        <v>LABC</v>
      </c>
      <c r="H76" s="7" t="s">
        <v>48</v>
      </c>
      <c r="I76" s="7" t="s">
        <v>156</v>
      </c>
      <c r="J76" s="8" t="s">
        <v>276</v>
      </c>
      <c r="K76" s="19"/>
    </row>
    <row r="77" spans="1:11">
      <c r="A77" s="13">
        <v>11</v>
      </c>
      <c r="B77" s="14">
        <v>17</v>
      </c>
      <c r="C77" s="14">
        <f>VALUE(RIGHT(H77,4))</f>
        <v>2</v>
      </c>
      <c r="D77" s="15" t="s">
        <v>157</v>
      </c>
      <c r="E77" s="15" t="s">
        <v>11</v>
      </c>
      <c r="F77" s="15" t="s">
        <v>2</v>
      </c>
      <c r="G77" s="15" t="str">
        <f>VLOOKUP(F77,'D14 Input Beams'!$A$2:$B$5,2)</f>
        <v>LABC</v>
      </c>
      <c r="H77" s="15" t="s">
        <v>13</v>
      </c>
      <c r="I77" s="15" t="s">
        <v>158</v>
      </c>
      <c r="J77" s="20" t="s">
        <v>344</v>
      </c>
      <c r="K77" s="25" t="s">
        <v>321</v>
      </c>
    </row>
    <row r="78" spans="1:11">
      <c r="A78" s="13">
        <v>11</v>
      </c>
      <c r="B78" s="14">
        <v>18</v>
      </c>
      <c r="C78" s="14">
        <f>VALUE(RIGHT(H78,4))</f>
        <v>3</v>
      </c>
      <c r="D78" s="15" t="s">
        <v>159</v>
      </c>
      <c r="E78" s="15" t="s">
        <v>29</v>
      </c>
      <c r="F78" s="15" t="s">
        <v>2</v>
      </c>
      <c r="G78" s="15" t="str">
        <f>VLOOKUP(F78,'D14 Input Beams'!$A$2:$B$5,2)</f>
        <v>LABC</v>
      </c>
      <c r="H78" s="15" t="s">
        <v>96</v>
      </c>
      <c r="I78" s="15" t="s">
        <v>160</v>
      </c>
      <c r="J78" s="20" t="s">
        <v>344</v>
      </c>
      <c r="K78" s="25" t="s">
        <v>321</v>
      </c>
    </row>
    <row r="79" spans="1:11">
      <c r="A79" s="5">
        <v>10</v>
      </c>
      <c r="B79" s="6">
        <f>VALUE(RIGHT(H79,4))-1</f>
        <v>8</v>
      </c>
      <c r="C79" s="6">
        <f>VALUE(RIGHT(H79,4))</f>
        <v>9</v>
      </c>
      <c r="D79" s="7" t="s">
        <v>192</v>
      </c>
      <c r="E79" s="7" t="s">
        <v>107</v>
      </c>
      <c r="F79" s="7" t="s">
        <v>2</v>
      </c>
      <c r="G79" s="7" t="str">
        <f>VLOOKUP(F79,'D14 Input Beams'!$A$2:$B$5,2)</f>
        <v>LABC</v>
      </c>
      <c r="H79" s="7" t="s">
        <v>162</v>
      </c>
      <c r="I79" s="7" t="s">
        <v>193</v>
      </c>
      <c r="J79" s="8" t="s">
        <v>229</v>
      </c>
      <c r="K79" s="18"/>
    </row>
    <row r="80" spans="1:11">
      <c r="A80" s="9">
        <v>10</v>
      </c>
      <c r="B80" s="10">
        <f>VALUE(RIGHT(H80,4))-1</f>
        <v>9</v>
      </c>
      <c r="C80" s="10">
        <f>VALUE(RIGHT(H80,4))</f>
        <v>10</v>
      </c>
      <c r="D80" s="11" t="s">
        <v>194</v>
      </c>
      <c r="E80" s="11" t="s">
        <v>55</v>
      </c>
      <c r="F80" s="11" t="s">
        <v>2</v>
      </c>
      <c r="G80" s="11" t="str">
        <f>VLOOKUP(F80,'D14 Input Beams'!$A$2:$B$5,2)</f>
        <v>LABC</v>
      </c>
      <c r="H80" s="11" t="s">
        <v>178</v>
      </c>
      <c r="I80" s="11" t="s">
        <v>193</v>
      </c>
      <c r="J80" s="12" t="s">
        <v>229</v>
      </c>
      <c r="K80" s="18"/>
    </row>
    <row r="81" spans="1:11">
      <c r="A81" s="5">
        <v>10</v>
      </c>
      <c r="B81" s="6">
        <f>VALUE(RIGHT(H81,4))-1</f>
        <v>10</v>
      </c>
      <c r="C81" s="6">
        <f>VALUE(RIGHT(H81,4))</f>
        <v>11</v>
      </c>
      <c r="D81" s="7" t="s">
        <v>195</v>
      </c>
      <c r="E81" s="7" t="s">
        <v>95</v>
      </c>
      <c r="F81" s="7" t="s">
        <v>2</v>
      </c>
      <c r="G81" s="7" t="str">
        <f>VLOOKUP(F81,'D14 Input Beams'!$A$2:$B$5,2)</f>
        <v>LABC</v>
      </c>
      <c r="H81" s="7" t="s">
        <v>164</v>
      </c>
      <c r="I81" s="7" t="s">
        <v>193</v>
      </c>
      <c r="J81" s="8" t="s">
        <v>229</v>
      </c>
      <c r="K81" s="18"/>
    </row>
    <row r="82" spans="1:11">
      <c r="A82" s="9">
        <v>10</v>
      </c>
      <c r="B82" s="10">
        <f>VALUE(RIGHT(H82,4))-1</f>
        <v>11</v>
      </c>
      <c r="C82" s="10">
        <f>VALUE(RIGHT(H82,4))</f>
        <v>12</v>
      </c>
      <c r="D82" s="11" t="s">
        <v>196</v>
      </c>
      <c r="E82" s="11" t="s">
        <v>16</v>
      </c>
      <c r="F82" s="11" t="s">
        <v>2</v>
      </c>
      <c r="G82" s="11" t="str">
        <f>VLOOKUP(F82,'D14 Input Beams'!$A$2:$B$5,2)</f>
        <v>LABC</v>
      </c>
      <c r="H82" s="11" t="s">
        <v>180</v>
      </c>
      <c r="I82" s="11" t="s">
        <v>193</v>
      </c>
      <c r="J82" s="12" t="s">
        <v>229</v>
      </c>
      <c r="K82" s="18"/>
    </row>
    <row r="83" spans="1:11">
      <c r="A83" s="5">
        <v>10</v>
      </c>
      <c r="B83" s="6">
        <f>VALUE(RIGHT(H83,4))-1</f>
        <v>12</v>
      </c>
      <c r="C83" s="6">
        <f>VALUE(RIGHT(H83,4))</f>
        <v>13</v>
      </c>
      <c r="D83" s="7" t="s">
        <v>197</v>
      </c>
      <c r="E83" s="7" t="s">
        <v>62</v>
      </c>
      <c r="F83" s="7" t="s">
        <v>2</v>
      </c>
      <c r="G83" s="7" t="str">
        <f>VLOOKUP(F83,'D14 Input Beams'!$A$2:$B$5,2)</f>
        <v>LABC</v>
      </c>
      <c r="H83" s="7" t="s">
        <v>166</v>
      </c>
      <c r="I83" s="7" t="s">
        <v>193</v>
      </c>
      <c r="J83" s="8" t="s">
        <v>229</v>
      </c>
      <c r="K83" s="18"/>
    </row>
    <row r="84" spans="1:11">
      <c r="A84" s="9">
        <v>10</v>
      </c>
      <c r="B84" s="10">
        <f>VALUE(RIGHT(H84,4))-1</f>
        <v>13</v>
      </c>
      <c r="C84" s="10">
        <f>VALUE(RIGHT(H84,4))</f>
        <v>14</v>
      </c>
      <c r="D84" s="11" t="s">
        <v>198</v>
      </c>
      <c r="E84" s="11" t="s">
        <v>126</v>
      </c>
      <c r="F84" s="11" t="s">
        <v>2</v>
      </c>
      <c r="G84" s="11" t="str">
        <f>VLOOKUP(F84,'D14 Input Beams'!$A$2:$B$5,2)</f>
        <v>LABC</v>
      </c>
      <c r="H84" s="11" t="s">
        <v>182</v>
      </c>
      <c r="I84" s="11" t="s">
        <v>193</v>
      </c>
      <c r="J84" s="12" t="s">
        <v>229</v>
      </c>
      <c r="K84" s="18"/>
    </row>
    <row r="85" spans="1:11">
      <c r="A85" s="5">
        <v>10</v>
      </c>
      <c r="B85" s="6">
        <f>VALUE(RIGHT(H85,4))-1</f>
        <v>14</v>
      </c>
      <c r="C85" s="6">
        <f>VALUE(RIGHT(H85,4))</f>
        <v>15</v>
      </c>
      <c r="D85" s="7" t="s">
        <v>199</v>
      </c>
      <c r="E85" s="7" t="s">
        <v>19</v>
      </c>
      <c r="F85" s="7" t="s">
        <v>2</v>
      </c>
      <c r="G85" s="7" t="str">
        <f>VLOOKUP(F85,'D14 Input Beams'!$A$2:$B$5,2)</f>
        <v>LABC</v>
      </c>
      <c r="H85" s="7" t="s">
        <v>168</v>
      </c>
      <c r="I85" s="7" t="s">
        <v>193</v>
      </c>
      <c r="J85" s="8" t="s">
        <v>229</v>
      </c>
      <c r="K85" s="18"/>
    </row>
    <row r="86" spans="1:11">
      <c r="A86" s="9">
        <v>10</v>
      </c>
      <c r="B86" s="10">
        <f>VALUE(RIGHT(H86,4))-1</f>
        <v>15</v>
      </c>
      <c r="C86" s="10">
        <f>VALUE(RIGHT(H86,4))</f>
        <v>16</v>
      </c>
      <c r="D86" s="11" t="s">
        <v>200</v>
      </c>
      <c r="E86" s="11" t="s">
        <v>66</v>
      </c>
      <c r="F86" s="11" t="s">
        <v>2</v>
      </c>
      <c r="G86" s="11" t="str">
        <f>VLOOKUP(F86,'D14 Input Beams'!$A$2:$B$5,2)</f>
        <v>LABC</v>
      </c>
      <c r="H86" s="11" t="s">
        <v>184</v>
      </c>
      <c r="I86" s="11" t="s">
        <v>193</v>
      </c>
      <c r="J86" s="12" t="s">
        <v>229</v>
      </c>
      <c r="K86" s="25" t="s">
        <v>321</v>
      </c>
    </row>
    <row r="87" spans="1:11">
      <c r="A87" s="5">
        <v>10</v>
      </c>
      <c r="B87" s="6">
        <f>VALUE(RIGHT(H87,4))-1</f>
        <v>16</v>
      </c>
      <c r="C87" s="6">
        <f>VALUE(RIGHT(H87,4))</f>
        <v>17</v>
      </c>
      <c r="D87" s="7" t="s">
        <v>201</v>
      </c>
      <c r="E87" s="7" t="s">
        <v>47</v>
      </c>
      <c r="F87" s="7" t="s">
        <v>2</v>
      </c>
      <c r="G87" s="7" t="str">
        <f>VLOOKUP(F87,'D14 Input Beams'!$A$2:$B$5,2)</f>
        <v>LABC</v>
      </c>
      <c r="H87" s="7" t="s">
        <v>170</v>
      </c>
      <c r="I87" s="7" t="s">
        <v>193</v>
      </c>
      <c r="J87" s="8" t="s">
        <v>229</v>
      </c>
      <c r="K87" s="18"/>
    </row>
    <row r="88" spans="1:11">
      <c r="A88" s="9">
        <v>10</v>
      </c>
      <c r="B88" s="10">
        <f>VALUE(RIGHT(H88,4))-1</f>
        <v>17</v>
      </c>
      <c r="C88" s="10">
        <f>VALUE(RIGHT(H88,4))</f>
        <v>18</v>
      </c>
      <c r="D88" s="11" t="s">
        <v>202</v>
      </c>
      <c r="E88" s="11" t="s">
        <v>32</v>
      </c>
      <c r="F88" s="11" t="s">
        <v>2</v>
      </c>
      <c r="G88" s="11" t="str">
        <f>VLOOKUP(F88,'D14 Input Beams'!$A$2:$B$5,2)</f>
        <v>LABC</v>
      </c>
      <c r="H88" s="11" t="s">
        <v>186</v>
      </c>
      <c r="I88" s="11" t="s">
        <v>193</v>
      </c>
      <c r="J88" s="12" t="s">
        <v>229</v>
      </c>
      <c r="K88" s="25" t="s">
        <v>321</v>
      </c>
    </row>
    <row r="89" spans="1:11">
      <c r="A89" s="5">
        <v>10</v>
      </c>
      <c r="B89" s="6">
        <f>VALUE(RIGHT(H89,4))-1</f>
        <v>18</v>
      </c>
      <c r="C89" s="6">
        <f>VALUE(RIGHT(H89,4))</f>
        <v>19</v>
      </c>
      <c r="D89" s="7" t="s">
        <v>203</v>
      </c>
      <c r="E89" s="7" t="s">
        <v>110</v>
      </c>
      <c r="F89" s="7" t="s">
        <v>2</v>
      </c>
      <c r="G89" s="7" t="str">
        <f>VLOOKUP(F89,'D14 Input Beams'!$A$2:$B$5,2)</f>
        <v>LABC</v>
      </c>
      <c r="H89" s="7" t="s">
        <v>172</v>
      </c>
      <c r="I89" s="7" t="s">
        <v>193</v>
      </c>
      <c r="J89" s="8" t="s">
        <v>229</v>
      </c>
      <c r="K89" s="25" t="s">
        <v>321</v>
      </c>
    </row>
    <row r="90" spans="1:11">
      <c r="A90" s="9">
        <v>10</v>
      </c>
      <c r="B90" s="10">
        <f>VALUE(RIGHT(H90,4))-1</f>
        <v>19</v>
      </c>
      <c r="C90" s="10">
        <f>VALUE(RIGHT(H90,4))</f>
        <v>20</v>
      </c>
      <c r="D90" s="11" t="s">
        <v>204</v>
      </c>
      <c r="E90" s="11" t="s">
        <v>37</v>
      </c>
      <c r="F90" s="11" t="s">
        <v>2</v>
      </c>
      <c r="G90" s="11" t="str">
        <f>VLOOKUP(F90,'D14 Input Beams'!$A$2:$B$5,2)</f>
        <v>LABC</v>
      </c>
      <c r="H90" s="11" t="s">
        <v>188</v>
      </c>
      <c r="I90" s="11" t="s">
        <v>193</v>
      </c>
      <c r="J90" s="12" t="s">
        <v>229</v>
      </c>
      <c r="K90" s="25" t="s">
        <v>321</v>
      </c>
    </row>
    <row r="91" spans="1:11">
      <c r="A91" s="5">
        <v>10</v>
      </c>
      <c r="B91" s="6">
        <f>VALUE(RIGHT(H91,4))-1</f>
        <v>20</v>
      </c>
      <c r="C91" s="6">
        <f>VALUE(RIGHT(H91,4))</f>
        <v>21</v>
      </c>
      <c r="D91" s="7" t="s">
        <v>205</v>
      </c>
      <c r="E91" s="7" t="s">
        <v>23</v>
      </c>
      <c r="F91" s="7" t="s">
        <v>2</v>
      </c>
      <c r="G91" s="7" t="str">
        <f>VLOOKUP(F91,'D14 Input Beams'!$A$2:$B$5,2)</f>
        <v>LABC</v>
      </c>
      <c r="H91" s="7" t="s">
        <v>174</v>
      </c>
      <c r="I91" s="7" t="s">
        <v>193</v>
      </c>
      <c r="J91" s="8" t="s">
        <v>229</v>
      </c>
      <c r="K91" s="25" t="s">
        <v>321</v>
      </c>
    </row>
    <row r="92" spans="1:11">
      <c r="A92" s="9">
        <v>10</v>
      </c>
      <c r="B92" s="10">
        <f>VALUE(RIGHT(H92,4))-1</f>
        <v>21</v>
      </c>
      <c r="C92" s="10">
        <f>VALUE(RIGHT(H92,4))</f>
        <v>22</v>
      </c>
      <c r="D92" s="11" t="s">
        <v>206</v>
      </c>
      <c r="E92" s="11" t="s">
        <v>114</v>
      </c>
      <c r="F92" s="11" t="s">
        <v>2</v>
      </c>
      <c r="G92" s="11" t="str">
        <f>VLOOKUP(F92,'D14 Input Beams'!$A$2:$B$5,2)</f>
        <v>LABC</v>
      </c>
      <c r="H92" s="11" t="s">
        <v>190</v>
      </c>
      <c r="I92" s="11" t="s">
        <v>193</v>
      </c>
      <c r="J92" s="12" t="s">
        <v>229</v>
      </c>
      <c r="K92" s="18"/>
    </row>
    <row r="93" spans="1:11">
      <c r="A93" s="5">
        <v>10</v>
      </c>
      <c r="B93" s="6">
        <f>VALUE(RIGHT(H93,4))-1</f>
        <v>22</v>
      </c>
      <c r="C93" s="6">
        <f>VALUE(RIGHT(H93,4))</f>
        <v>23</v>
      </c>
      <c r="D93" s="7" t="s">
        <v>207</v>
      </c>
      <c r="E93" s="7" t="s">
        <v>75</v>
      </c>
      <c r="F93" s="7" t="s">
        <v>2</v>
      </c>
      <c r="G93" s="7" t="str">
        <f>VLOOKUP(F93,'D14 Input Beams'!$A$2:$B$5,2)</f>
        <v>LABC</v>
      </c>
      <c r="H93" s="7" t="s">
        <v>176</v>
      </c>
      <c r="I93" s="7" t="s">
        <v>193</v>
      </c>
      <c r="J93" s="8" t="s">
        <v>229</v>
      </c>
      <c r="K93" s="18"/>
    </row>
    <row r="94" spans="1:11">
      <c r="A94" s="9">
        <v>10</v>
      </c>
      <c r="B94" s="10">
        <f>VALUE(RIGHT(H94,4))-1</f>
        <v>23</v>
      </c>
      <c r="C94" s="10">
        <f>VALUE(RIGHT(H94,4))</f>
        <v>24</v>
      </c>
      <c r="D94" s="11" t="s">
        <v>208</v>
      </c>
      <c r="E94" s="11" t="s">
        <v>1</v>
      </c>
      <c r="F94" s="11" t="s">
        <v>2</v>
      </c>
      <c r="G94" s="11" t="str">
        <f>VLOOKUP(F94,'D14 Input Beams'!$A$2:$B$5,2)</f>
        <v>LABC</v>
      </c>
      <c r="H94" s="11" t="s">
        <v>3</v>
      </c>
      <c r="I94" s="11" t="s">
        <v>193</v>
      </c>
      <c r="J94" s="12" t="s">
        <v>229</v>
      </c>
      <c r="K94" s="18"/>
    </row>
    <row r="95" spans="1:11">
      <c r="A95" s="9">
        <v>10</v>
      </c>
      <c r="B95" s="10">
        <f>VALUE(RIGHT(H95,4))-1</f>
        <v>9</v>
      </c>
      <c r="C95" s="10">
        <f>VALUE(RIGHT(H95,4))</f>
        <v>10</v>
      </c>
      <c r="D95" s="11" t="s">
        <v>210</v>
      </c>
      <c r="E95" s="11" t="s">
        <v>55</v>
      </c>
      <c r="F95" s="11" t="s">
        <v>2</v>
      </c>
      <c r="G95" s="11" t="str">
        <f>VLOOKUP(F95,'D14 Input Beams'!$A$2:$B$5,2)</f>
        <v>LABC</v>
      </c>
      <c r="H95" s="11" t="s">
        <v>178</v>
      </c>
      <c r="I95" s="11" t="s">
        <v>4</v>
      </c>
      <c r="J95" s="12" t="s">
        <v>230</v>
      </c>
      <c r="K95" s="18"/>
    </row>
    <row r="96" spans="1:11">
      <c r="A96" s="5">
        <v>10</v>
      </c>
      <c r="B96" s="6">
        <f>VALUE(RIGHT(H96,4))-1</f>
        <v>10</v>
      </c>
      <c r="C96" s="6">
        <f>VALUE(RIGHT(H96,4))</f>
        <v>11</v>
      </c>
      <c r="D96" s="7" t="s">
        <v>211</v>
      </c>
      <c r="E96" s="7" t="s">
        <v>95</v>
      </c>
      <c r="F96" s="7" t="s">
        <v>2</v>
      </c>
      <c r="G96" s="7" t="str">
        <f>VLOOKUP(F96,'D14 Input Beams'!$A$2:$B$5,2)</f>
        <v>LABC</v>
      </c>
      <c r="H96" s="7" t="s">
        <v>164</v>
      </c>
      <c r="I96" s="7" t="s">
        <v>4</v>
      </c>
      <c r="J96" s="8" t="s">
        <v>230</v>
      </c>
      <c r="K96" s="18"/>
    </row>
    <row r="97" spans="1:11">
      <c r="A97" s="9">
        <v>10</v>
      </c>
      <c r="B97" s="10">
        <f>VALUE(RIGHT(H97,4))-1</f>
        <v>11</v>
      </c>
      <c r="C97" s="10">
        <f>VALUE(RIGHT(H97,4))</f>
        <v>12</v>
      </c>
      <c r="D97" s="11" t="s">
        <v>212</v>
      </c>
      <c r="E97" s="11" t="s">
        <v>16</v>
      </c>
      <c r="F97" s="11" t="s">
        <v>2</v>
      </c>
      <c r="G97" s="11" t="str">
        <f>VLOOKUP(F97,'D14 Input Beams'!$A$2:$B$5,2)</f>
        <v>LABC</v>
      </c>
      <c r="H97" s="11" t="s">
        <v>180</v>
      </c>
      <c r="I97" s="11" t="s">
        <v>4</v>
      </c>
      <c r="J97" s="12" t="s">
        <v>230</v>
      </c>
      <c r="K97" s="18"/>
    </row>
    <row r="98" spans="1:11">
      <c r="A98" s="5">
        <v>10</v>
      </c>
      <c r="B98" s="6">
        <f>VALUE(RIGHT(H98,4))-1</f>
        <v>12</v>
      </c>
      <c r="C98" s="6">
        <f>VALUE(RIGHT(H98,4))</f>
        <v>13</v>
      </c>
      <c r="D98" s="7" t="s">
        <v>213</v>
      </c>
      <c r="E98" s="7" t="s">
        <v>62</v>
      </c>
      <c r="F98" s="7" t="s">
        <v>2</v>
      </c>
      <c r="G98" s="7" t="str">
        <f>VLOOKUP(F98,'D14 Input Beams'!$A$2:$B$5,2)</f>
        <v>LABC</v>
      </c>
      <c r="H98" s="7" t="s">
        <v>166</v>
      </c>
      <c r="I98" s="7" t="s">
        <v>4</v>
      </c>
      <c r="J98" s="8" t="s">
        <v>230</v>
      </c>
      <c r="K98" s="18"/>
    </row>
    <row r="99" spans="1:11">
      <c r="A99" s="9">
        <v>10</v>
      </c>
      <c r="B99" s="10">
        <f>VALUE(RIGHT(H99,4))-1</f>
        <v>13</v>
      </c>
      <c r="C99" s="10">
        <f>VALUE(RIGHT(H99,4))</f>
        <v>14</v>
      </c>
      <c r="D99" s="11" t="s">
        <v>214</v>
      </c>
      <c r="E99" s="11" t="s">
        <v>126</v>
      </c>
      <c r="F99" s="11" t="s">
        <v>2</v>
      </c>
      <c r="G99" s="11" t="str">
        <f>VLOOKUP(F99,'D14 Input Beams'!$A$2:$B$5,2)</f>
        <v>LABC</v>
      </c>
      <c r="H99" s="11" t="s">
        <v>182</v>
      </c>
      <c r="I99" s="11" t="s">
        <v>4</v>
      </c>
      <c r="J99" s="12" t="s">
        <v>230</v>
      </c>
      <c r="K99" s="18"/>
    </row>
    <row r="100" spans="1:11">
      <c r="A100" s="5">
        <v>10</v>
      </c>
      <c r="B100" s="6">
        <f>VALUE(RIGHT(H100,4))-1</f>
        <v>14</v>
      </c>
      <c r="C100" s="6">
        <f>VALUE(RIGHT(H100,4))</f>
        <v>15</v>
      </c>
      <c r="D100" s="7" t="s">
        <v>215</v>
      </c>
      <c r="E100" s="7" t="s">
        <v>19</v>
      </c>
      <c r="F100" s="7" t="s">
        <v>2</v>
      </c>
      <c r="G100" s="7" t="str">
        <f>VLOOKUP(F100,'D14 Input Beams'!$A$2:$B$5,2)</f>
        <v>LABC</v>
      </c>
      <c r="H100" s="7" t="s">
        <v>168</v>
      </c>
      <c r="I100" s="7" t="s">
        <v>4</v>
      </c>
      <c r="J100" s="8" t="s">
        <v>230</v>
      </c>
      <c r="K100" s="18"/>
    </row>
    <row r="101" spans="1:11">
      <c r="A101" s="9">
        <v>10</v>
      </c>
      <c r="B101" s="10">
        <f>VALUE(RIGHT(H101,4))-1</f>
        <v>15</v>
      </c>
      <c r="C101" s="10">
        <f>VALUE(RIGHT(H101,4))</f>
        <v>16</v>
      </c>
      <c r="D101" s="11" t="s">
        <v>216</v>
      </c>
      <c r="E101" s="11" t="s">
        <v>66</v>
      </c>
      <c r="F101" s="11" t="s">
        <v>2</v>
      </c>
      <c r="G101" s="11" t="str">
        <f>VLOOKUP(F101,'D14 Input Beams'!$A$2:$B$5,2)</f>
        <v>LABC</v>
      </c>
      <c r="H101" s="11" t="s">
        <v>184</v>
      </c>
      <c r="I101" s="11" t="s">
        <v>4</v>
      </c>
      <c r="J101" s="12" t="s">
        <v>230</v>
      </c>
      <c r="K101" s="25" t="s">
        <v>321</v>
      </c>
    </row>
    <row r="102" spans="1:11">
      <c r="A102" s="5">
        <v>10</v>
      </c>
      <c r="B102" s="6">
        <f>VALUE(RIGHT(H102,4))-1</f>
        <v>16</v>
      </c>
      <c r="C102" s="6">
        <f>VALUE(RIGHT(H102,4))</f>
        <v>17</v>
      </c>
      <c r="D102" s="7" t="s">
        <v>217</v>
      </c>
      <c r="E102" s="7" t="s">
        <v>47</v>
      </c>
      <c r="F102" s="7" t="s">
        <v>2</v>
      </c>
      <c r="G102" s="7" t="str">
        <f>VLOOKUP(F102,'D14 Input Beams'!$A$2:$B$5,2)</f>
        <v>LABC</v>
      </c>
      <c r="H102" s="7" t="s">
        <v>170</v>
      </c>
      <c r="I102" s="7" t="s">
        <v>4</v>
      </c>
      <c r="J102" s="8" t="s">
        <v>230</v>
      </c>
      <c r="K102" s="18"/>
    </row>
    <row r="103" spans="1:11">
      <c r="A103" s="9">
        <v>10</v>
      </c>
      <c r="B103" s="10">
        <f>VALUE(RIGHT(H103,4))-1</f>
        <v>17</v>
      </c>
      <c r="C103" s="10">
        <f>VALUE(RIGHT(H103,4))</f>
        <v>18</v>
      </c>
      <c r="D103" s="11" t="s">
        <v>218</v>
      </c>
      <c r="E103" s="11" t="s">
        <v>32</v>
      </c>
      <c r="F103" s="11" t="s">
        <v>2</v>
      </c>
      <c r="G103" s="11" t="str">
        <f>VLOOKUP(F103,'D14 Input Beams'!$A$2:$B$5,2)</f>
        <v>LABC</v>
      </c>
      <c r="H103" s="11" t="s">
        <v>186</v>
      </c>
      <c r="I103" s="11" t="s">
        <v>4</v>
      </c>
      <c r="J103" s="12" t="s">
        <v>230</v>
      </c>
      <c r="K103" s="25" t="s">
        <v>321</v>
      </c>
    </row>
    <row r="104" spans="1:11">
      <c r="A104" s="5">
        <v>10</v>
      </c>
      <c r="B104" s="6">
        <f>VALUE(RIGHT(H104,4))-1</f>
        <v>18</v>
      </c>
      <c r="C104" s="6">
        <f>VALUE(RIGHT(H104,4))</f>
        <v>19</v>
      </c>
      <c r="D104" s="7" t="s">
        <v>219</v>
      </c>
      <c r="E104" s="7" t="s">
        <v>110</v>
      </c>
      <c r="F104" s="7" t="s">
        <v>2</v>
      </c>
      <c r="G104" s="7" t="str">
        <f>VLOOKUP(F104,'D14 Input Beams'!$A$2:$B$5,2)</f>
        <v>LABC</v>
      </c>
      <c r="H104" s="7" t="s">
        <v>172</v>
      </c>
      <c r="I104" s="7" t="s">
        <v>4</v>
      </c>
      <c r="J104" s="8" t="s">
        <v>230</v>
      </c>
      <c r="K104" s="25" t="s">
        <v>321</v>
      </c>
    </row>
    <row r="105" spans="1:11">
      <c r="A105" s="9">
        <v>10</v>
      </c>
      <c r="B105" s="10">
        <f>VALUE(RIGHT(H105,4))-1</f>
        <v>19</v>
      </c>
      <c r="C105" s="10">
        <f>VALUE(RIGHT(H105,4))</f>
        <v>20</v>
      </c>
      <c r="D105" s="11" t="s">
        <v>220</v>
      </c>
      <c r="E105" s="11" t="s">
        <v>37</v>
      </c>
      <c r="F105" s="11" t="s">
        <v>2</v>
      </c>
      <c r="G105" s="11" t="str">
        <f>VLOOKUP(F105,'D14 Input Beams'!$A$2:$B$5,2)</f>
        <v>LABC</v>
      </c>
      <c r="H105" s="11" t="s">
        <v>188</v>
      </c>
      <c r="I105" s="11" t="s">
        <v>4</v>
      </c>
      <c r="J105" s="12" t="s">
        <v>230</v>
      </c>
      <c r="K105" s="25" t="s">
        <v>321</v>
      </c>
    </row>
    <row r="106" spans="1:11">
      <c r="A106" s="5">
        <v>10</v>
      </c>
      <c r="B106" s="6">
        <f>VALUE(RIGHT(H106,4))-1</f>
        <v>20</v>
      </c>
      <c r="C106" s="6">
        <f>VALUE(RIGHT(H106,4))</f>
        <v>21</v>
      </c>
      <c r="D106" s="7" t="s">
        <v>221</v>
      </c>
      <c r="E106" s="7" t="s">
        <v>23</v>
      </c>
      <c r="F106" s="7" t="s">
        <v>2</v>
      </c>
      <c r="G106" s="7" t="str">
        <f>VLOOKUP(F106,'D14 Input Beams'!$A$2:$B$5,2)</f>
        <v>LABC</v>
      </c>
      <c r="H106" s="7" t="s">
        <v>174</v>
      </c>
      <c r="I106" s="7" t="s">
        <v>4</v>
      </c>
      <c r="J106" s="8" t="s">
        <v>230</v>
      </c>
      <c r="K106" s="25" t="s">
        <v>321</v>
      </c>
    </row>
    <row r="107" spans="1:11">
      <c r="A107" s="9">
        <v>10</v>
      </c>
      <c r="B107" s="10">
        <f>VALUE(RIGHT(H107,4))-1</f>
        <v>21</v>
      </c>
      <c r="C107" s="10">
        <f>VALUE(RIGHT(H107,4))</f>
        <v>22</v>
      </c>
      <c r="D107" s="11" t="s">
        <v>222</v>
      </c>
      <c r="E107" s="11" t="s">
        <v>114</v>
      </c>
      <c r="F107" s="11" t="s">
        <v>2</v>
      </c>
      <c r="G107" s="11" t="str">
        <f>VLOOKUP(F107,'D14 Input Beams'!$A$2:$B$5,2)</f>
        <v>LABC</v>
      </c>
      <c r="H107" s="11" t="s">
        <v>190</v>
      </c>
      <c r="I107" s="11" t="s">
        <v>4</v>
      </c>
      <c r="J107" s="12" t="s">
        <v>230</v>
      </c>
      <c r="K107" s="18"/>
    </row>
    <row r="108" spans="1:11">
      <c r="A108" s="5">
        <v>10</v>
      </c>
      <c r="B108" s="6">
        <f>VALUE(RIGHT(H108,4))-1</f>
        <v>22</v>
      </c>
      <c r="C108" s="6">
        <f>VALUE(RIGHT(H108,4))</f>
        <v>23</v>
      </c>
      <c r="D108" s="7" t="s">
        <v>223</v>
      </c>
      <c r="E108" s="7" t="s">
        <v>75</v>
      </c>
      <c r="F108" s="7" t="s">
        <v>2</v>
      </c>
      <c r="G108" s="7" t="str">
        <f>VLOOKUP(F108,'D14 Input Beams'!$A$2:$B$5,2)</f>
        <v>LABC</v>
      </c>
      <c r="H108" s="7" t="s">
        <v>176</v>
      </c>
      <c r="I108" s="7" t="s">
        <v>4</v>
      </c>
      <c r="J108" s="8" t="s">
        <v>230</v>
      </c>
      <c r="K108" s="18"/>
    </row>
    <row r="109" spans="1:11">
      <c r="A109" s="9">
        <v>10</v>
      </c>
      <c r="B109" s="10">
        <f>VALUE(RIGHT(H109,4))-1</f>
        <v>23</v>
      </c>
      <c r="C109" s="10">
        <f>VALUE(RIGHT(H109,4))</f>
        <v>24</v>
      </c>
      <c r="D109" s="11" t="s">
        <v>0</v>
      </c>
      <c r="E109" s="11" t="s">
        <v>1</v>
      </c>
      <c r="F109" s="11" t="s">
        <v>2</v>
      </c>
      <c r="G109" s="11" t="str">
        <f>VLOOKUP(F109,'D14 Input Beams'!$A$2:$B$5,2)</f>
        <v>LABC</v>
      </c>
      <c r="H109" s="11" t="s">
        <v>3</v>
      </c>
      <c r="I109" s="11" t="s">
        <v>4</v>
      </c>
      <c r="J109" s="12" t="s">
        <v>230</v>
      </c>
      <c r="K109" s="18"/>
    </row>
    <row r="110" spans="1:11">
      <c r="A110" s="5">
        <v>10</v>
      </c>
      <c r="B110" s="6">
        <f>VALUE(RIGHT(H110,4))-1</f>
        <v>8</v>
      </c>
      <c r="C110" s="6">
        <f>VALUE(RIGHT(H110,4))</f>
        <v>9</v>
      </c>
      <c r="D110" s="7" t="s">
        <v>209</v>
      </c>
      <c r="E110" s="7" t="s">
        <v>107</v>
      </c>
      <c r="F110" s="7" t="s">
        <v>2</v>
      </c>
      <c r="G110" s="7" t="str">
        <f>VLOOKUP(F110,'D14 Input Beams'!$A$2:$B$5,2)</f>
        <v>LABC</v>
      </c>
      <c r="H110" s="7" t="s">
        <v>162</v>
      </c>
      <c r="I110" s="7" t="s">
        <v>4</v>
      </c>
      <c r="J110" s="8" t="s">
        <v>230</v>
      </c>
      <c r="K110" s="18"/>
    </row>
    <row r="111" spans="1:11">
      <c r="A111" s="5">
        <v>10</v>
      </c>
      <c r="B111" s="6">
        <f>VALUE(RIGHT(H111,4))-1</f>
        <v>8</v>
      </c>
      <c r="C111" s="6">
        <f>VALUE(RIGHT(H111,4))</f>
        <v>9</v>
      </c>
      <c r="D111" s="7" t="s">
        <v>161</v>
      </c>
      <c r="E111" s="7" t="s">
        <v>107</v>
      </c>
      <c r="F111" s="7" t="s">
        <v>2</v>
      </c>
      <c r="G111" s="7" t="str">
        <f>VLOOKUP(F111,'D14 Input Beams'!$A$2:$B$5,2)</f>
        <v>LABC</v>
      </c>
      <c r="H111" s="7" t="s">
        <v>162</v>
      </c>
      <c r="I111" s="7" t="s">
        <v>160</v>
      </c>
      <c r="J111" s="8" t="s">
        <v>224</v>
      </c>
      <c r="K111" s="18"/>
    </row>
    <row r="112" spans="1:11">
      <c r="A112" s="9">
        <v>10</v>
      </c>
      <c r="B112" s="10">
        <f>VALUE(RIGHT(H112,4))-1</f>
        <v>9</v>
      </c>
      <c r="C112" s="10">
        <f>VALUE(RIGHT(H112,4))</f>
        <v>10</v>
      </c>
      <c r="D112" s="11" t="s">
        <v>177</v>
      </c>
      <c r="E112" s="11" t="s">
        <v>55</v>
      </c>
      <c r="F112" s="11" t="s">
        <v>2</v>
      </c>
      <c r="G112" s="11" t="str">
        <f>VLOOKUP(F112,'D14 Input Beams'!$A$2:$B$5,2)</f>
        <v>LABC</v>
      </c>
      <c r="H112" s="11" t="s">
        <v>178</v>
      </c>
      <c r="I112" s="11" t="s">
        <v>158</v>
      </c>
      <c r="J112" s="12" t="s">
        <v>224</v>
      </c>
      <c r="K112" s="18"/>
    </row>
    <row r="113" spans="1:11">
      <c r="A113" s="5">
        <v>10</v>
      </c>
      <c r="B113" s="6">
        <f>VALUE(RIGHT(H113,4))-1</f>
        <v>10</v>
      </c>
      <c r="C113" s="6">
        <f>VALUE(RIGHT(H113,4))</f>
        <v>11</v>
      </c>
      <c r="D113" s="7" t="s">
        <v>163</v>
      </c>
      <c r="E113" s="7" t="s">
        <v>95</v>
      </c>
      <c r="F113" s="7" t="s">
        <v>2</v>
      </c>
      <c r="G113" s="7" t="str">
        <f>VLOOKUP(F113,'D14 Input Beams'!$A$2:$B$5,2)</f>
        <v>LABC</v>
      </c>
      <c r="H113" s="7" t="s">
        <v>164</v>
      </c>
      <c r="I113" s="7" t="s">
        <v>160</v>
      </c>
      <c r="J113" s="8" t="s">
        <v>224</v>
      </c>
      <c r="K113" s="18"/>
    </row>
    <row r="114" spans="1:11">
      <c r="A114" s="9">
        <v>10</v>
      </c>
      <c r="B114" s="10">
        <f>VALUE(RIGHT(H114,4))-1</f>
        <v>11</v>
      </c>
      <c r="C114" s="10">
        <f>VALUE(RIGHT(H114,4))</f>
        <v>12</v>
      </c>
      <c r="D114" s="11" t="s">
        <v>179</v>
      </c>
      <c r="E114" s="11" t="s">
        <v>16</v>
      </c>
      <c r="F114" s="11" t="s">
        <v>2</v>
      </c>
      <c r="G114" s="11" t="str">
        <f>VLOOKUP(F114,'D14 Input Beams'!$A$2:$B$5,2)</f>
        <v>LABC</v>
      </c>
      <c r="H114" s="11" t="s">
        <v>180</v>
      </c>
      <c r="I114" s="11" t="s">
        <v>158</v>
      </c>
      <c r="J114" s="12" t="s">
        <v>224</v>
      </c>
      <c r="K114" s="18"/>
    </row>
    <row r="115" spans="1:11">
      <c r="A115" s="5">
        <v>10</v>
      </c>
      <c r="B115" s="6">
        <f>VALUE(RIGHT(H115,4))-1</f>
        <v>12</v>
      </c>
      <c r="C115" s="6">
        <f>VALUE(RIGHT(H115,4))</f>
        <v>13</v>
      </c>
      <c r="D115" s="7" t="s">
        <v>165</v>
      </c>
      <c r="E115" s="7" t="s">
        <v>62</v>
      </c>
      <c r="F115" s="7" t="s">
        <v>2</v>
      </c>
      <c r="G115" s="7" t="str">
        <f>VLOOKUP(F115,'D14 Input Beams'!$A$2:$B$5,2)</f>
        <v>LABC</v>
      </c>
      <c r="H115" s="7" t="s">
        <v>166</v>
      </c>
      <c r="I115" s="7" t="s">
        <v>160</v>
      </c>
      <c r="J115" s="8" t="s">
        <v>224</v>
      </c>
      <c r="K115" s="18"/>
    </row>
    <row r="116" spans="1:11">
      <c r="A116" s="9">
        <v>10</v>
      </c>
      <c r="B116" s="10">
        <f>VALUE(RIGHT(H116,4))-1</f>
        <v>13</v>
      </c>
      <c r="C116" s="10">
        <f>VALUE(RIGHT(H116,4))</f>
        <v>14</v>
      </c>
      <c r="D116" s="11" t="s">
        <v>181</v>
      </c>
      <c r="E116" s="11" t="s">
        <v>126</v>
      </c>
      <c r="F116" s="11" t="s">
        <v>2</v>
      </c>
      <c r="G116" s="11" t="str">
        <f>VLOOKUP(F116,'D14 Input Beams'!$A$2:$B$5,2)</f>
        <v>LABC</v>
      </c>
      <c r="H116" s="11" t="s">
        <v>182</v>
      </c>
      <c r="I116" s="11" t="s">
        <v>158</v>
      </c>
      <c r="J116" s="12" t="s">
        <v>224</v>
      </c>
      <c r="K116" s="18"/>
    </row>
    <row r="117" spans="1:11">
      <c r="A117" s="5">
        <v>10</v>
      </c>
      <c r="B117" s="6">
        <f>VALUE(RIGHT(H117,4))-1</f>
        <v>14</v>
      </c>
      <c r="C117" s="6">
        <f>VALUE(RIGHT(H117,4))</f>
        <v>15</v>
      </c>
      <c r="D117" s="7" t="s">
        <v>167</v>
      </c>
      <c r="E117" s="7" t="s">
        <v>19</v>
      </c>
      <c r="F117" s="7" t="s">
        <v>2</v>
      </c>
      <c r="G117" s="7" t="str">
        <f>VLOOKUP(F117,'D14 Input Beams'!$A$2:$B$5,2)</f>
        <v>LABC</v>
      </c>
      <c r="H117" s="7" t="s">
        <v>168</v>
      </c>
      <c r="I117" s="7" t="s">
        <v>160</v>
      </c>
      <c r="J117" s="8" t="s">
        <v>224</v>
      </c>
      <c r="K117" s="18"/>
    </row>
    <row r="118" spans="1:11">
      <c r="A118" s="9">
        <v>10</v>
      </c>
      <c r="B118" s="10">
        <f>VALUE(RIGHT(H118,4))-1</f>
        <v>15</v>
      </c>
      <c r="C118" s="10">
        <f>VALUE(RIGHT(H118,4))</f>
        <v>16</v>
      </c>
      <c r="D118" s="11" t="s">
        <v>183</v>
      </c>
      <c r="E118" s="11" t="s">
        <v>66</v>
      </c>
      <c r="F118" s="11" t="s">
        <v>2</v>
      </c>
      <c r="G118" s="11" t="str">
        <f>VLOOKUP(F118,'D14 Input Beams'!$A$2:$B$5,2)</f>
        <v>LABC</v>
      </c>
      <c r="H118" s="11" t="s">
        <v>184</v>
      </c>
      <c r="I118" s="11" t="s">
        <v>158</v>
      </c>
      <c r="J118" s="12" t="s">
        <v>224</v>
      </c>
      <c r="K118" s="25" t="s">
        <v>321</v>
      </c>
    </row>
    <row r="119" spans="1:11">
      <c r="A119" s="5">
        <v>10</v>
      </c>
      <c r="B119" s="6">
        <f>VALUE(RIGHT(H119,4))-1</f>
        <v>16</v>
      </c>
      <c r="C119" s="6">
        <f>VALUE(RIGHT(H119,4))</f>
        <v>17</v>
      </c>
      <c r="D119" s="7" t="s">
        <v>169</v>
      </c>
      <c r="E119" s="7" t="s">
        <v>47</v>
      </c>
      <c r="F119" s="7" t="s">
        <v>2</v>
      </c>
      <c r="G119" s="7" t="str">
        <f>VLOOKUP(F119,'D14 Input Beams'!$A$2:$B$5,2)</f>
        <v>LABC</v>
      </c>
      <c r="H119" s="7" t="s">
        <v>170</v>
      </c>
      <c r="I119" s="7" t="s">
        <v>160</v>
      </c>
      <c r="J119" s="8" t="s">
        <v>224</v>
      </c>
      <c r="K119" s="18"/>
    </row>
    <row r="120" spans="1:11">
      <c r="A120" s="9">
        <v>10</v>
      </c>
      <c r="B120" s="10">
        <f>VALUE(RIGHT(H120,4))-1</f>
        <v>17</v>
      </c>
      <c r="C120" s="10">
        <f>VALUE(RIGHT(H120,4))</f>
        <v>18</v>
      </c>
      <c r="D120" s="11" t="s">
        <v>185</v>
      </c>
      <c r="E120" s="11" t="s">
        <v>32</v>
      </c>
      <c r="F120" s="11" t="s">
        <v>2</v>
      </c>
      <c r="G120" s="11" t="str">
        <f>VLOOKUP(F120,'D14 Input Beams'!$A$2:$B$5,2)</f>
        <v>LABC</v>
      </c>
      <c r="H120" s="11" t="s">
        <v>186</v>
      </c>
      <c r="I120" s="11" t="s">
        <v>158</v>
      </c>
      <c r="J120" s="12" t="s">
        <v>224</v>
      </c>
      <c r="K120" s="25" t="s">
        <v>321</v>
      </c>
    </row>
    <row r="121" spans="1:11">
      <c r="A121" s="5">
        <v>10</v>
      </c>
      <c r="B121" s="6">
        <f>VALUE(RIGHT(H121,4))-1</f>
        <v>18</v>
      </c>
      <c r="C121" s="6">
        <f>VALUE(RIGHT(H121,4))</f>
        <v>19</v>
      </c>
      <c r="D121" s="7" t="s">
        <v>171</v>
      </c>
      <c r="E121" s="7" t="s">
        <v>110</v>
      </c>
      <c r="F121" s="7" t="s">
        <v>2</v>
      </c>
      <c r="G121" s="7" t="str">
        <f>VLOOKUP(F121,'D14 Input Beams'!$A$2:$B$5,2)</f>
        <v>LABC</v>
      </c>
      <c r="H121" s="7" t="s">
        <v>172</v>
      </c>
      <c r="I121" s="7" t="s">
        <v>160</v>
      </c>
      <c r="J121" s="8" t="s">
        <v>224</v>
      </c>
      <c r="K121" s="25" t="s">
        <v>321</v>
      </c>
    </row>
    <row r="122" spans="1:11">
      <c r="A122" s="9">
        <v>10</v>
      </c>
      <c r="B122" s="10">
        <f>VALUE(RIGHT(H122,4))-1</f>
        <v>19</v>
      </c>
      <c r="C122" s="10">
        <f>VALUE(RIGHT(H122,4))</f>
        <v>20</v>
      </c>
      <c r="D122" s="11" t="s">
        <v>187</v>
      </c>
      <c r="E122" s="11" t="s">
        <v>37</v>
      </c>
      <c r="F122" s="11" t="s">
        <v>2</v>
      </c>
      <c r="G122" s="11" t="str">
        <f>VLOOKUP(F122,'D14 Input Beams'!$A$2:$B$5,2)</f>
        <v>LABC</v>
      </c>
      <c r="H122" s="11" t="s">
        <v>188</v>
      </c>
      <c r="I122" s="11" t="s">
        <v>158</v>
      </c>
      <c r="J122" s="12" t="s">
        <v>224</v>
      </c>
      <c r="K122" s="25" t="s">
        <v>321</v>
      </c>
    </row>
    <row r="123" spans="1:11">
      <c r="A123" s="5">
        <v>10</v>
      </c>
      <c r="B123" s="6">
        <f>VALUE(RIGHT(H123,4))-1</f>
        <v>20</v>
      </c>
      <c r="C123" s="6">
        <f>VALUE(RIGHT(H123,4))</f>
        <v>21</v>
      </c>
      <c r="D123" s="7" t="s">
        <v>173</v>
      </c>
      <c r="E123" s="7" t="s">
        <v>23</v>
      </c>
      <c r="F123" s="7" t="s">
        <v>2</v>
      </c>
      <c r="G123" s="7" t="str">
        <f>VLOOKUP(F123,'D14 Input Beams'!$A$2:$B$5,2)</f>
        <v>LABC</v>
      </c>
      <c r="H123" s="7" t="s">
        <v>174</v>
      </c>
      <c r="I123" s="7" t="s">
        <v>160</v>
      </c>
      <c r="J123" s="8" t="s">
        <v>224</v>
      </c>
      <c r="K123" s="25" t="s">
        <v>321</v>
      </c>
    </row>
    <row r="124" spans="1:11">
      <c r="A124" s="9">
        <v>10</v>
      </c>
      <c r="B124" s="10">
        <f>VALUE(RIGHT(H124,4))-1</f>
        <v>21</v>
      </c>
      <c r="C124" s="10">
        <f>VALUE(RIGHT(H124,4))</f>
        <v>22</v>
      </c>
      <c r="D124" s="11" t="s">
        <v>189</v>
      </c>
      <c r="E124" s="11" t="s">
        <v>114</v>
      </c>
      <c r="F124" s="11" t="s">
        <v>2</v>
      </c>
      <c r="G124" s="11" t="str">
        <f>VLOOKUP(F124,'D14 Input Beams'!$A$2:$B$5,2)</f>
        <v>LABC</v>
      </c>
      <c r="H124" s="11" t="s">
        <v>190</v>
      </c>
      <c r="I124" s="11" t="s">
        <v>158</v>
      </c>
      <c r="J124" s="12" t="s">
        <v>224</v>
      </c>
      <c r="K124" s="18"/>
    </row>
    <row r="125" spans="1:11">
      <c r="A125" s="5">
        <v>10</v>
      </c>
      <c r="B125" s="6">
        <f>VALUE(RIGHT(H125,4))-1</f>
        <v>22</v>
      </c>
      <c r="C125" s="6">
        <f>VALUE(RIGHT(H125,4))</f>
        <v>23</v>
      </c>
      <c r="D125" s="7" t="s">
        <v>175</v>
      </c>
      <c r="E125" s="7" t="s">
        <v>75</v>
      </c>
      <c r="F125" s="7" t="s">
        <v>2</v>
      </c>
      <c r="G125" s="7" t="str">
        <f>VLOOKUP(F125,'D14 Input Beams'!$A$2:$B$5,2)</f>
        <v>LABC</v>
      </c>
      <c r="H125" s="7" t="s">
        <v>176</v>
      </c>
      <c r="I125" s="7" t="s">
        <v>160</v>
      </c>
      <c r="J125" s="8" t="s">
        <v>224</v>
      </c>
      <c r="K125" s="18"/>
    </row>
    <row r="126" spans="1:11">
      <c r="A126" s="9">
        <v>10</v>
      </c>
      <c r="B126" s="10">
        <f>VALUE(RIGHT(H126,4))-1</f>
        <v>23</v>
      </c>
      <c r="C126" s="10">
        <f>VALUE(RIGHT(H126,4))</f>
        <v>24</v>
      </c>
      <c r="D126" s="11" t="s">
        <v>191</v>
      </c>
      <c r="E126" s="11" t="s">
        <v>1</v>
      </c>
      <c r="F126" s="11" t="s">
        <v>2</v>
      </c>
      <c r="G126" s="11" t="str">
        <f>VLOOKUP(F126,'D14 Input Beams'!$A$2:$B$5,2)</f>
        <v>LABC</v>
      </c>
      <c r="H126" s="11" t="s">
        <v>3</v>
      </c>
      <c r="I126" s="11" t="s">
        <v>158</v>
      </c>
      <c r="J126" s="12" t="s">
        <v>224</v>
      </c>
      <c r="K126" s="18"/>
    </row>
    <row r="127" spans="1:11" ht="15.6" customHeight="1"/>
    <row r="128" spans="1:11" ht="15.6" customHeight="1">
      <c r="C128" s="22" t="s">
        <v>330</v>
      </c>
    </row>
    <row r="129" spans="3:4" ht="17.399999999999999" customHeight="1">
      <c r="C129" s="23" t="s">
        <v>323</v>
      </c>
    </row>
    <row r="130" spans="3:4">
      <c r="C130" s="22" t="s">
        <v>342</v>
      </c>
    </row>
    <row r="131" spans="3:4">
      <c r="C131" s="1" t="s">
        <v>331</v>
      </c>
      <c r="D131" s="26">
        <v>42177</v>
      </c>
    </row>
  </sheetData>
  <sortState ref="A3:K126">
    <sortCondition ref="D3:D126"/>
    <sortCondition ref="B3:B126"/>
  </sortState>
  <pageMargins left="0.7" right="0.7" top="0.75" bottom="0.75" header="0.3" footer="0.3"/>
  <pageSetup orientation="portrait" horizontalDpi="4294967293" verticalDpi="4294967293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G13" sqref="G13"/>
    </sheetView>
  </sheetViews>
  <sheetFormatPr defaultRowHeight="14.4"/>
  <cols>
    <col min="1" max="1" width="12" customWidth="1"/>
    <col min="2" max="2" width="12.88671875" customWidth="1"/>
    <col min="3" max="3" width="13" customWidth="1"/>
    <col min="4" max="4" width="11.44140625" customWidth="1"/>
  </cols>
  <sheetData>
    <row r="1" spans="1:5">
      <c r="A1" t="s">
        <v>238</v>
      </c>
      <c r="B1" t="s">
        <v>239</v>
      </c>
      <c r="C1" t="s">
        <v>240</v>
      </c>
      <c r="D1" t="s">
        <v>241</v>
      </c>
      <c r="E1" t="s">
        <v>242</v>
      </c>
    </row>
    <row r="2" spans="1:5">
      <c r="A2" t="s">
        <v>92</v>
      </c>
      <c r="B2">
        <v>36000</v>
      </c>
      <c r="C2" t="s">
        <v>243</v>
      </c>
      <c r="D2" t="s">
        <v>244</v>
      </c>
      <c r="E2" t="s">
        <v>243</v>
      </c>
    </row>
    <row r="3" spans="1:5">
      <c r="A3" t="s">
        <v>11</v>
      </c>
      <c r="B3">
        <v>36000</v>
      </c>
      <c r="C3" t="s">
        <v>243</v>
      </c>
      <c r="D3" t="s">
        <v>244</v>
      </c>
      <c r="E3" t="s">
        <v>256</v>
      </c>
    </row>
    <row r="4" spans="1:5">
      <c r="A4" t="s">
        <v>103</v>
      </c>
      <c r="B4">
        <v>36000</v>
      </c>
      <c r="C4" t="s">
        <v>243</v>
      </c>
      <c r="D4" t="s">
        <v>245</v>
      </c>
      <c r="E4" t="s">
        <v>243</v>
      </c>
    </row>
    <row r="5" spans="1:5">
      <c r="A5" t="s">
        <v>29</v>
      </c>
      <c r="B5">
        <v>36000</v>
      </c>
      <c r="C5" t="s">
        <v>243</v>
      </c>
      <c r="D5" t="s">
        <v>245</v>
      </c>
      <c r="E5" t="s">
        <v>256</v>
      </c>
    </row>
    <row r="6" spans="1:5">
      <c r="A6" t="s">
        <v>43</v>
      </c>
      <c r="B6">
        <v>36000</v>
      </c>
      <c r="C6" t="s">
        <v>243</v>
      </c>
      <c r="D6" t="s">
        <v>246</v>
      </c>
      <c r="E6" t="s">
        <v>243</v>
      </c>
    </row>
    <row r="7" spans="1:5">
      <c r="A7" t="s">
        <v>6</v>
      </c>
      <c r="B7">
        <v>36000</v>
      </c>
      <c r="C7" t="s">
        <v>243</v>
      </c>
      <c r="D7" t="s">
        <v>246</v>
      </c>
      <c r="E7" t="s">
        <v>256</v>
      </c>
    </row>
    <row r="8" spans="1:5">
      <c r="A8" t="s">
        <v>26</v>
      </c>
      <c r="B8">
        <v>36000</v>
      </c>
      <c r="C8" t="s">
        <v>243</v>
      </c>
      <c r="D8" t="s">
        <v>247</v>
      </c>
      <c r="E8" t="s">
        <v>243</v>
      </c>
    </row>
    <row r="9" spans="1:5">
      <c r="A9" t="s">
        <v>98</v>
      </c>
      <c r="B9">
        <v>36000</v>
      </c>
      <c r="C9" t="s">
        <v>243</v>
      </c>
      <c r="D9" t="s">
        <v>247</v>
      </c>
      <c r="E9" t="s">
        <v>256</v>
      </c>
    </row>
    <row r="10" spans="1:5">
      <c r="A10" t="s">
        <v>107</v>
      </c>
      <c r="B10">
        <v>36000</v>
      </c>
      <c r="C10" t="s">
        <v>243</v>
      </c>
      <c r="D10" t="s">
        <v>248</v>
      </c>
      <c r="E10" t="s">
        <v>243</v>
      </c>
    </row>
    <row r="11" spans="1:5">
      <c r="A11" t="s">
        <v>55</v>
      </c>
      <c r="B11">
        <v>36000</v>
      </c>
      <c r="C11" t="s">
        <v>243</v>
      </c>
      <c r="D11" t="s">
        <v>248</v>
      </c>
      <c r="E11" t="s">
        <v>256</v>
      </c>
    </row>
    <row r="12" spans="1:5">
      <c r="A12" t="s">
        <v>95</v>
      </c>
      <c r="B12">
        <v>36000</v>
      </c>
      <c r="C12" t="s">
        <v>243</v>
      </c>
      <c r="D12" t="s">
        <v>249</v>
      </c>
      <c r="E12" t="s">
        <v>243</v>
      </c>
    </row>
    <row r="13" spans="1:5">
      <c r="A13" t="s">
        <v>16</v>
      </c>
      <c r="B13">
        <v>36000</v>
      </c>
      <c r="C13" t="s">
        <v>243</v>
      </c>
      <c r="D13" t="s">
        <v>249</v>
      </c>
      <c r="E13" t="s">
        <v>256</v>
      </c>
    </row>
    <row r="14" spans="1:5">
      <c r="A14" t="s">
        <v>62</v>
      </c>
      <c r="B14">
        <v>36000</v>
      </c>
      <c r="C14" t="s">
        <v>243</v>
      </c>
      <c r="D14" t="s">
        <v>250</v>
      </c>
      <c r="E14" t="s">
        <v>243</v>
      </c>
    </row>
    <row r="15" spans="1:5">
      <c r="A15" t="s">
        <v>126</v>
      </c>
      <c r="B15">
        <v>36000</v>
      </c>
      <c r="C15" t="s">
        <v>243</v>
      </c>
      <c r="D15" t="s">
        <v>250</v>
      </c>
      <c r="E15" t="s">
        <v>256</v>
      </c>
    </row>
    <row r="16" spans="1:5">
      <c r="A16" t="s">
        <v>19</v>
      </c>
      <c r="B16">
        <v>36000</v>
      </c>
      <c r="C16" t="s">
        <v>243</v>
      </c>
      <c r="D16" t="s">
        <v>251</v>
      </c>
      <c r="E16" t="s">
        <v>243</v>
      </c>
    </row>
    <row r="17" spans="1:5">
      <c r="A17" t="s">
        <v>66</v>
      </c>
      <c r="B17">
        <v>36000</v>
      </c>
      <c r="C17" t="s">
        <v>243</v>
      </c>
      <c r="D17" t="s">
        <v>251</v>
      </c>
      <c r="E17" t="s">
        <v>256</v>
      </c>
    </row>
    <row r="18" spans="1:5">
      <c r="A18" t="s">
        <v>47</v>
      </c>
      <c r="B18">
        <v>36000</v>
      </c>
      <c r="C18" t="s">
        <v>243</v>
      </c>
      <c r="D18" t="s">
        <v>252</v>
      </c>
      <c r="E18" t="s">
        <v>243</v>
      </c>
    </row>
    <row r="19" spans="1:5">
      <c r="A19" t="s">
        <v>32</v>
      </c>
      <c r="B19">
        <v>36000</v>
      </c>
      <c r="C19" t="s">
        <v>243</v>
      </c>
      <c r="D19" t="s">
        <v>252</v>
      </c>
      <c r="E19" t="s">
        <v>256</v>
      </c>
    </row>
    <row r="20" spans="1:5">
      <c r="A20" t="s">
        <v>110</v>
      </c>
      <c r="B20">
        <v>36000</v>
      </c>
      <c r="C20" t="s">
        <v>243</v>
      </c>
      <c r="D20" t="s">
        <v>253</v>
      </c>
      <c r="E20" t="s">
        <v>243</v>
      </c>
    </row>
    <row r="21" spans="1:5">
      <c r="A21" t="s">
        <v>37</v>
      </c>
      <c r="B21">
        <v>36000</v>
      </c>
      <c r="C21" t="s">
        <v>243</v>
      </c>
      <c r="D21" t="s">
        <v>253</v>
      </c>
      <c r="E21" t="s">
        <v>256</v>
      </c>
    </row>
    <row r="22" spans="1:5">
      <c r="A22" t="s">
        <v>23</v>
      </c>
      <c r="B22">
        <v>36000</v>
      </c>
      <c r="C22" t="s">
        <v>243</v>
      </c>
      <c r="D22" t="s">
        <v>254</v>
      </c>
      <c r="E22" t="s">
        <v>243</v>
      </c>
    </row>
    <row r="23" spans="1:5">
      <c r="A23" t="s">
        <v>114</v>
      </c>
      <c r="B23">
        <v>36000</v>
      </c>
      <c r="C23" t="s">
        <v>243</v>
      </c>
      <c r="D23" t="s">
        <v>254</v>
      </c>
      <c r="E23" t="s">
        <v>256</v>
      </c>
    </row>
    <row r="24" spans="1:5">
      <c r="A24" t="s">
        <v>75</v>
      </c>
      <c r="B24">
        <v>36000</v>
      </c>
      <c r="C24" t="s">
        <v>243</v>
      </c>
      <c r="D24" t="s">
        <v>255</v>
      </c>
      <c r="E24" t="s">
        <v>243</v>
      </c>
    </row>
    <row r="25" spans="1:5">
      <c r="A25" t="s">
        <v>1</v>
      </c>
      <c r="B25">
        <v>36000</v>
      </c>
      <c r="C25" t="s">
        <v>243</v>
      </c>
      <c r="D25" t="s">
        <v>255</v>
      </c>
      <c r="E25" t="s">
        <v>256</v>
      </c>
    </row>
    <row r="26" spans="1:5">
      <c r="A26" t="s">
        <v>48</v>
      </c>
      <c r="B26">
        <v>36000</v>
      </c>
      <c r="C26" t="s">
        <v>257</v>
      </c>
      <c r="D26" t="s">
        <v>258</v>
      </c>
      <c r="E26" t="s">
        <v>243</v>
      </c>
    </row>
    <row r="27" spans="1:5">
      <c r="A27" t="s">
        <v>13</v>
      </c>
      <c r="B27">
        <v>36000</v>
      </c>
      <c r="C27" t="s">
        <v>257</v>
      </c>
      <c r="D27" t="s">
        <v>258</v>
      </c>
      <c r="E27" t="s">
        <v>256</v>
      </c>
    </row>
    <row r="28" spans="1:5">
      <c r="A28" t="s">
        <v>96</v>
      </c>
      <c r="B28">
        <v>36000</v>
      </c>
      <c r="C28" t="s">
        <v>257</v>
      </c>
      <c r="D28" t="s">
        <v>259</v>
      </c>
      <c r="E28" t="s">
        <v>243</v>
      </c>
    </row>
    <row r="29" spans="1:5">
      <c r="A29" t="s">
        <v>17</v>
      </c>
      <c r="B29">
        <v>36000</v>
      </c>
      <c r="C29" t="s">
        <v>257</v>
      </c>
      <c r="D29" t="s">
        <v>259</v>
      </c>
      <c r="E29" t="s">
        <v>256</v>
      </c>
    </row>
    <row r="30" spans="1:5">
      <c r="A30" t="s">
        <v>24</v>
      </c>
      <c r="B30">
        <v>36000</v>
      </c>
      <c r="C30" t="s">
        <v>257</v>
      </c>
      <c r="D30" t="s">
        <v>260</v>
      </c>
      <c r="E30" t="s">
        <v>243</v>
      </c>
    </row>
    <row r="31" spans="1:5">
      <c r="A31" t="s">
        <v>8</v>
      </c>
      <c r="B31">
        <v>36000</v>
      </c>
      <c r="C31" t="s">
        <v>257</v>
      </c>
      <c r="D31" t="s">
        <v>260</v>
      </c>
      <c r="E31" t="s">
        <v>256</v>
      </c>
    </row>
    <row r="32" spans="1:5">
      <c r="A32" t="s">
        <v>20</v>
      </c>
      <c r="B32">
        <v>36000</v>
      </c>
      <c r="C32" t="s">
        <v>257</v>
      </c>
      <c r="D32" t="s">
        <v>261</v>
      </c>
      <c r="E32" t="s">
        <v>243</v>
      </c>
    </row>
    <row r="33" spans="1:5">
      <c r="A33" t="s">
        <v>39</v>
      </c>
      <c r="B33">
        <v>36000</v>
      </c>
      <c r="C33" t="s">
        <v>257</v>
      </c>
      <c r="D33" t="s">
        <v>261</v>
      </c>
      <c r="E33" t="s">
        <v>256</v>
      </c>
    </row>
    <row r="34" spans="1:5">
      <c r="A34" t="s">
        <v>162</v>
      </c>
      <c r="B34">
        <v>36000</v>
      </c>
      <c r="C34" t="s">
        <v>257</v>
      </c>
      <c r="D34" t="s">
        <v>262</v>
      </c>
      <c r="E34" t="s">
        <v>243</v>
      </c>
    </row>
    <row r="35" spans="1:5">
      <c r="A35" t="s">
        <v>178</v>
      </c>
      <c r="B35">
        <v>36000</v>
      </c>
      <c r="C35" t="s">
        <v>257</v>
      </c>
      <c r="D35" t="s">
        <v>262</v>
      </c>
      <c r="E35" t="s">
        <v>256</v>
      </c>
    </row>
    <row r="36" spans="1:5">
      <c r="A36" t="s">
        <v>164</v>
      </c>
      <c r="B36">
        <v>36000</v>
      </c>
      <c r="C36" t="s">
        <v>257</v>
      </c>
      <c r="D36" t="s">
        <v>263</v>
      </c>
      <c r="E36" t="s">
        <v>243</v>
      </c>
    </row>
    <row r="37" spans="1:5">
      <c r="A37" t="s">
        <v>180</v>
      </c>
      <c r="B37">
        <v>36000</v>
      </c>
      <c r="C37" t="s">
        <v>257</v>
      </c>
      <c r="D37" t="s">
        <v>263</v>
      </c>
      <c r="E37" t="s">
        <v>256</v>
      </c>
    </row>
    <row r="38" spans="1:5">
      <c r="A38" t="s">
        <v>166</v>
      </c>
      <c r="B38">
        <v>36000</v>
      </c>
      <c r="C38" t="s">
        <v>257</v>
      </c>
      <c r="D38" t="s">
        <v>264</v>
      </c>
      <c r="E38" t="s">
        <v>243</v>
      </c>
    </row>
    <row r="39" spans="1:5">
      <c r="A39" t="s">
        <v>182</v>
      </c>
      <c r="B39">
        <v>36000</v>
      </c>
      <c r="C39" t="s">
        <v>257</v>
      </c>
      <c r="D39" t="s">
        <v>264</v>
      </c>
      <c r="E39" t="s">
        <v>256</v>
      </c>
    </row>
    <row r="40" spans="1:5">
      <c r="A40" t="s">
        <v>168</v>
      </c>
      <c r="B40">
        <v>36000</v>
      </c>
      <c r="C40" t="s">
        <v>257</v>
      </c>
      <c r="D40" t="s">
        <v>265</v>
      </c>
      <c r="E40" t="s">
        <v>243</v>
      </c>
    </row>
    <row r="41" spans="1:5">
      <c r="A41" t="s">
        <v>184</v>
      </c>
      <c r="B41">
        <v>36000</v>
      </c>
      <c r="C41" t="s">
        <v>257</v>
      </c>
      <c r="D41" t="s">
        <v>265</v>
      </c>
      <c r="E41" t="s">
        <v>256</v>
      </c>
    </row>
    <row r="42" spans="1:5">
      <c r="A42" t="s">
        <v>170</v>
      </c>
      <c r="B42">
        <v>36000</v>
      </c>
      <c r="C42" t="s">
        <v>257</v>
      </c>
      <c r="D42" t="s">
        <v>266</v>
      </c>
      <c r="E42" t="s">
        <v>243</v>
      </c>
    </row>
    <row r="43" spans="1:5">
      <c r="A43" t="s">
        <v>186</v>
      </c>
      <c r="B43">
        <v>36000</v>
      </c>
      <c r="C43" t="s">
        <v>257</v>
      </c>
      <c r="D43" t="s">
        <v>266</v>
      </c>
      <c r="E43" t="s">
        <v>256</v>
      </c>
    </row>
    <row r="44" spans="1:5">
      <c r="A44" t="s">
        <v>172</v>
      </c>
      <c r="B44">
        <v>36000</v>
      </c>
      <c r="C44" t="s">
        <v>257</v>
      </c>
      <c r="D44" t="s">
        <v>267</v>
      </c>
      <c r="E44" t="s">
        <v>243</v>
      </c>
    </row>
    <row r="45" spans="1:5">
      <c r="A45" t="s">
        <v>188</v>
      </c>
      <c r="B45">
        <v>36000</v>
      </c>
      <c r="C45" t="s">
        <v>257</v>
      </c>
      <c r="D45" t="s">
        <v>267</v>
      </c>
      <c r="E45" t="s">
        <v>256</v>
      </c>
    </row>
    <row r="46" spans="1:5">
      <c r="A46" t="s">
        <v>174</v>
      </c>
      <c r="B46">
        <v>36000</v>
      </c>
      <c r="C46" t="s">
        <v>257</v>
      </c>
      <c r="D46" t="s">
        <v>268</v>
      </c>
      <c r="E46" t="s">
        <v>243</v>
      </c>
    </row>
    <row r="47" spans="1:5">
      <c r="A47" t="s">
        <v>190</v>
      </c>
      <c r="B47">
        <v>36000</v>
      </c>
      <c r="C47" t="s">
        <v>257</v>
      </c>
      <c r="D47" t="s">
        <v>268</v>
      </c>
      <c r="E47" t="s">
        <v>256</v>
      </c>
    </row>
    <row r="48" spans="1:5">
      <c r="A48" t="s">
        <v>176</v>
      </c>
      <c r="B48">
        <v>36000</v>
      </c>
      <c r="C48" t="s">
        <v>257</v>
      </c>
      <c r="D48" t="s">
        <v>269</v>
      </c>
      <c r="E48" t="s">
        <v>243</v>
      </c>
    </row>
    <row r="49" spans="1:5">
      <c r="A49" t="s">
        <v>3</v>
      </c>
      <c r="B49">
        <v>36000</v>
      </c>
      <c r="C49" t="s">
        <v>257</v>
      </c>
      <c r="D49" t="s">
        <v>269</v>
      </c>
      <c r="E49" t="s">
        <v>256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H8" sqref="H8"/>
    </sheetView>
  </sheetViews>
  <sheetFormatPr defaultRowHeight="14.4"/>
  <sheetData>
    <row r="1" spans="1:3">
      <c r="A1" t="s">
        <v>270</v>
      </c>
      <c r="B1" t="s">
        <v>271</v>
      </c>
      <c r="C1" t="s">
        <v>325</v>
      </c>
    </row>
    <row r="2" spans="1:3">
      <c r="A2" t="s">
        <v>2</v>
      </c>
      <c r="B2" t="s">
        <v>272</v>
      </c>
      <c r="C2" t="s">
        <v>327</v>
      </c>
    </row>
    <row r="3" spans="1:3">
      <c r="A3" t="s">
        <v>34</v>
      </c>
      <c r="B3" t="s">
        <v>273</v>
      </c>
      <c r="C3" t="s">
        <v>326</v>
      </c>
    </row>
    <row r="4" spans="1:3">
      <c r="A4" t="s">
        <v>12</v>
      </c>
      <c r="B4" t="s">
        <v>274</v>
      </c>
      <c r="C4" t="s">
        <v>329</v>
      </c>
    </row>
    <row r="5" spans="1:3">
      <c r="A5" t="s">
        <v>7</v>
      </c>
      <c r="B5" t="s">
        <v>275</v>
      </c>
      <c r="C5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D14 xpndrs</vt:lpstr>
      <vt:lpstr>D14 channels</vt:lpstr>
      <vt:lpstr>D14 Input Beams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Speer</dc:creator>
  <cp:lastModifiedBy>Tom</cp:lastModifiedBy>
  <cp:lastPrinted>2015-06-15T13:22:10Z</cp:lastPrinted>
  <dcterms:created xsi:type="dcterms:W3CDTF">2013-12-19T20:19:16Z</dcterms:created>
  <dcterms:modified xsi:type="dcterms:W3CDTF">2015-06-23T01:58:09Z</dcterms:modified>
</cp:coreProperties>
</file>